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2. СД в МКС\excel\"/>
    </mc:Choice>
  </mc:AlternateContent>
  <xr:revisionPtr revIDLastSave="0" documentId="13_ncr:1_{265DDD18-DB37-41AE-ABF2-33E6792442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4" i="7" l="1"/>
  <c r="H301" i="7"/>
  <c r="C304" i="7"/>
  <c r="C301" i="7"/>
  <c r="J22" i="7"/>
  <c r="J19" i="7"/>
  <c r="J18" i="7"/>
  <c r="J17" i="7"/>
  <c r="J14" i="7" s="1"/>
  <c r="J16" i="7"/>
  <c r="J15" i="7"/>
  <c r="I22" i="7"/>
  <c r="H298" i="7"/>
  <c r="J298" i="7"/>
  <c r="H297" i="7"/>
  <c r="J297" i="7"/>
  <c r="A296" i="7"/>
  <c r="H294" i="7"/>
  <c r="J294" i="7"/>
  <c r="H293" i="7"/>
  <c r="J293" i="7"/>
  <c r="A292" i="7"/>
  <c r="H290" i="7"/>
  <c r="J290" i="7"/>
  <c r="H289" i="7"/>
  <c r="J289" i="7"/>
  <c r="A288" i="7"/>
  <c r="AA285" i="7"/>
  <c r="Z285" i="7"/>
  <c r="X285" i="7"/>
  <c r="I284" i="7"/>
  <c r="AB284" i="7" s="1"/>
  <c r="H284" i="7"/>
  <c r="G284" i="7"/>
  <c r="E284" i="7"/>
  <c r="J283" i="7"/>
  <c r="I283" i="7"/>
  <c r="E283" i="7"/>
  <c r="J282" i="7"/>
  <c r="E282" i="7"/>
  <c r="K281" i="7"/>
  <c r="J281" i="7"/>
  <c r="I281" i="7"/>
  <c r="E281" i="7"/>
  <c r="K280" i="7"/>
  <c r="J280" i="7"/>
  <c r="H280" i="7"/>
  <c r="AA280" i="7"/>
  <c r="Z280" i="7"/>
  <c r="Y280" i="7"/>
  <c r="X280" i="7"/>
  <c r="I280" i="7"/>
  <c r="F280" i="7"/>
  <c r="V280" i="7"/>
  <c r="T280" i="7"/>
  <c r="R280" i="7"/>
  <c r="U280" i="7"/>
  <c r="S280" i="7"/>
  <c r="I282" i="7" s="1"/>
  <c r="Q280" i="7"/>
  <c r="E280" i="7"/>
  <c r="D280" i="7"/>
  <c r="B280" i="7"/>
  <c r="K279" i="7"/>
  <c r="J279" i="7"/>
  <c r="I279" i="7"/>
  <c r="H279" i="7"/>
  <c r="G279" i="7"/>
  <c r="F279" i="7"/>
  <c r="K278" i="7"/>
  <c r="J278" i="7"/>
  <c r="W278" i="7"/>
  <c r="I278" i="7"/>
  <c r="H278" i="7"/>
  <c r="G278" i="7"/>
  <c r="F278" i="7"/>
  <c r="K277" i="7"/>
  <c r="J277" i="7"/>
  <c r="I277" i="7"/>
  <c r="H277" i="7"/>
  <c r="G277" i="7"/>
  <c r="F277" i="7"/>
  <c r="K276" i="7"/>
  <c r="J276" i="7"/>
  <c r="I276" i="7"/>
  <c r="W276" i="7" s="1"/>
  <c r="H276" i="7"/>
  <c r="G276" i="7"/>
  <c r="F276" i="7"/>
  <c r="C275" i="7"/>
  <c r="V274" i="7"/>
  <c r="K283" i="7" s="1"/>
  <c r="T274" i="7"/>
  <c r="K282" i="7" s="1"/>
  <c r="J285" i="7" s="1"/>
  <c r="R274" i="7"/>
  <c r="U274" i="7"/>
  <c r="S274" i="7"/>
  <c r="Q274" i="7"/>
  <c r="E274" i="7"/>
  <c r="D274" i="7"/>
  <c r="B274" i="7"/>
  <c r="AA272" i="7"/>
  <c r="Z272" i="7"/>
  <c r="X272" i="7"/>
  <c r="AB271" i="7"/>
  <c r="I271" i="7"/>
  <c r="H271" i="7"/>
  <c r="G271" i="7"/>
  <c r="E271" i="7"/>
  <c r="K270" i="7"/>
  <c r="J270" i="7"/>
  <c r="I270" i="7"/>
  <c r="E270" i="7"/>
  <c r="J269" i="7"/>
  <c r="E269" i="7"/>
  <c r="K268" i="7"/>
  <c r="J268" i="7"/>
  <c r="I268" i="7"/>
  <c r="O272" i="7" s="1"/>
  <c r="H268" i="7"/>
  <c r="G268" i="7"/>
  <c r="F268" i="7"/>
  <c r="K267" i="7"/>
  <c r="J267" i="7"/>
  <c r="I267" i="7"/>
  <c r="H267" i="7"/>
  <c r="G267" i="7"/>
  <c r="F267" i="7"/>
  <c r="V266" i="7"/>
  <c r="T266" i="7"/>
  <c r="R266" i="7"/>
  <c r="K269" i="7" s="1"/>
  <c r="U266" i="7"/>
  <c r="S266" i="7"/>
  <c r="Q266" i="7"/>
  <c r="I269" i="7" s="1"/>
  <c r="E266" i="7"/>
  <c r="D266" i="7"/>
  <c r="B266" i="7"/>
  <c r="AA264" i="7"/>
  <c r="Z264" i="7"/>
  <c r="Y264" i="7"/>
  <c r="X264" i="7"/>
  <c r="O264" i="7"/>
  <c r="H264" i="7"/>
  <c r="K263" i="7"/>
  <c r="P264" i="7" s="1"/>
  <c r="J263" i="7"/>
  <c r="I263" i="7"/>
  <c r="H263" i="7"/>
  <c r="G263" i="7"/>
  <c r="F263" i="7"/>
  <c r="V263" i="7"/>
  <c r="T263" i="7"/>
  <c r="R263" i="7"/>
  <c r="U263" i="7"/>
  <c r="S263" i="7"/>
  <c r="Q263" i="7"/>
  <c r="E263" i="7"/>
  <c r="D263" i="7"/>
  <c r="B263" i="7"/>
  <c r="AA261" i="7"/>
  <c r="Z261" i="7"/>
  <c r="Y261" i="7"/>
  <c r="X261" i="7"/>
  <c r="O261" i="7"/>
  <c r="H261" i="7"/>
  <c r="P261" i="7"/>
  <c r="C260" i="7"/>
  <c r="K259" i="7"/>
  <c r="J261" i="7" s="1"/>
  <c r="J259" i="7"/>
  <c r="I259" i="7"/>
  <c r="H259" i="7"/>
  <c r="G259" i="7"/>
  <c r="F259" i="7"/>
  <c r="V259" i="7"/>
  <c r="T259" i="7"/>
  <c r="R259" i="7"/>
  <c r="U259" i="7"/>
  <c r="S259" i="7"/>
  <c r="Q259" i="7"/>
  <c r="E259" i="7"/>
  <c r="D259" i="7"/>
  <c r="B259" i="7"/>
  <c r="AA257" i="7"/>
  <c r="Z257" i="7"/>
  <c r="X257" i="7"/>
  <c r="I256" i="7"/>
  <c r="AB256" i="7" s="1"/>
  <c r="H256" i="7"/>
  <c r="G256" i="7"/>
  <c r="E256" i="7"/>
  <c r="K255" i="7"/>
  <c r="J255" i="7"/>
  <c r="E255" i="7"/>
  <c r="J254" i="7"/>
  <c r="I254" i="7"/>
  <c r="E254" i="7"/>
  <c r="J253" i="7"/>
  <c r="E253" i="7"/>
  <c r="K252" i="7"/>
  <c r="J252" i="7"/>
  <c r="I252" i="7"/>
  <c r="H252" i="7"/>
  <c r="G252" i="7"/>
  <c r="F252" i="7"/>
  <c r="K251" i="7"/>
  <c r="J251" i="7"/>
  <c r="I251" i="7"/>
  <c r="W251" i="7" s="1"/>
  <c r="H251" i="7"/>
  <c r="G251" i="7"/>
  <c r="F251" i="7"/>
  <c r="K250" i="7"/>
  <c r="J250" i="7"/>
  <c r="I250" i="7"/>
  <c r="H250" i="7"/>
  <c r="G250" i="7"/>
  <c r="F250" i="7"/>
  <c r="K249" i="7"/>
  <c r="J257" i="7" s="1"/>
  <c r="J249" i="7"/>
  <c r="W249" i="7"/>
  <c r="I249" i="7"/>
  <c r="H249" i="7"/>
  <c r="G249" i="7"/>
  <c r="F249" i="7"/>
  <c r="C248" i="7"/>
  <c r="V247" i="7"/>
  <c r="T247" i="7"/>
  <c r="K254" i="7" s="1"/>
  <c r="R247" i="7"/>
  <c r="K253" i="7" s="1"/>
  <c r="U247" i="7"/>
  <c r="I255" i="7" s="1"/>
  <c r="S247" i="7"/>
  <c r="Q247" i="7"/>
  <c r="I253" i="7" s="1"/>
  <c r="E247" i="7"/>
  <c r="D247" i="7"/>
  <c r="B247" i="7"/>
  <c r="A246" i="7"/>
  <c r="H244" i="7"/>
  <c r="J244" i="7"/>
  <c r="H243" i="7"/>
  <c r="J243" i="7"/>
  <c r="AQ242" i="7"/>
  <c r="A242" i="7"/>
  <c r="AA239" i="7"/>
  <c r="Z239" i="7"/>
  <c r="Y239" i="7"/>
  <c r="O239" i="7"/>
  <c r="H239" i="7"/>
  <c r="P239" i="7"/>
  <c r="J239" i="7"/>
  <c r="C238" i="7"/>
  <c r="K237" i="7"/>
  <c r="J237" i="7"/>
  <c r="I237" i="7"/>
  <c r="X239" i="7" s="1"/>
  <c r="H237" i="7"/>
  <c r="G237" i="7"/>
  <c r="F237" i="7"/>
  <c r="V237" i="7"/>
  <c r="T237" i="7"/>
  <c r="R237" i="7"/>
  <c r="U237" i="7"/>
  <c r="S237" i="7"/>
  <c r="Q237" i="7"/>
  <c r="E237" i="7"/>
  <c r="D237" i="7"/>
  <c r="B237" i="7"/>
  <c r="AA235" i="7"/>
  <c r="Z235" i="7"/>
  <c r="Y235" i="7"/>
  <c r="AB234" i="7"/>
  <c r="I234" i="7"/>
  <c r="H234" i="7"/>
  <c r="G234" i="7"/>
  <c r="E234" i="7"/>
  <c r="J233" i="7"/>
  <c r="E233" i="7"/>
  <c r="J232" i="7"/>
  <c r="E232" i="7"/>
  <c r="J231" i="7"/>
  <c r="E231" i="7"/>
  <c r="K230" i="7"/>
  <c r="J230" i="7"/>
  <c r="H230" i="7"/>
  <c r="AA230" i="7"/>
  <c r="Z230" i="7"/>
  <c r="Y230" i="7"/>
  <c r="I230" i="7"/>
  <c r="X230" i="7" s="1"/>
  <c r="F230" i="7"/>
  <c r="V230" i="7"/>
  <c r="T230" i="7"/>
  <c r="R230" i="7"/>
  <c r="U230" i="7"/>
  <c r="S230" i="7"/>
  <c r="Q230" i="7"/>
  <c r="I231" i="7" s="1"/>
  <c r="E230" i="7"/>
  <c r="D230" i="7"/>
  <c r="B230" i="7"/>
  <c r="K229" i="7"/>
  <c r="J229" i="7"/>
  <c r="H229" i="7"/>
  <c r="AA229" i="7"/>
  <c r="Z229" i="7"/>
  <c r="Y229" i="7"/>
  <c r="I229" i="7"/>
  <c r="X229" i="7" s="1"/>
  <c r="F229" i="7"/>
  <c r="V229" i="7"/>
  <c r="T229" i="7"/>
  <c r="R229" i="7"/>
  <c r="K231" i="7" s="1"/>
  <c r="U229" i="7"/>
  <c r="I233" i="7" s="1"/>
  <c r="S229" i="7"/>
  <c r="Q229" i="7"/>
  <c r="E229" i="7"/>
  <c r="D229" i="7"/>
  <c r="B229" i="7"/>
  <c r="K228" i="7"/>
  <c r="J228" i="7"/>
  <c r="I228" i="7"/>
  <c r="H228" i="7"/>
  <c r="G228" i="7"/>
  <c r="F228" i="7"/>
  <c r="K227" i="7"/>
  <c r="J227" i="7"/>
  <c r="I227" i="7"/>
  <c r="W227" i="7" s="1"/>
  <c r="H227" i="7"/>
  <c r="G227" i="7"/>
  <c r="F227" i="7"/>
  <c r="K226" i="7"/>
  <c r="J226" i="7"/>
  <c r="I226" i="7"/>
  <c r="H226" i="7"/>
  <c r="G226" i="7"/>
  <c r="F226" i="7"/>
  <c r="K225" i="7"/>
  <c r="J225" i="7"/>
  <c r="I225" i="7"/>
  <c r="W225" i="7" s="1"/>
  <c r="H225" i="7"/>
  <c r="G225" i="7"/>
  <c r="F225" i="7"/>
  <c r="C224" i="7"/>
  <c r="V223" i="7"/>
  <c r="K233" i="7" s="1"/>
  <c r="T223" i="7"/>
  <c r="K232" i="7" s="1"/>
  <c r="R223" i="7"/>
  <c r="U223" i="7"/>
  <c r="S223" i="7"/>
  <c r="I232" i="7" s="1"/>
  <c r="Q223" i="7"/>
  <c r="E223" i="7"/>
  <c r="D223" i="7"/>
  <c r="B223" i="7"/>
  <c r="AA221" i="7"/>
  <c r="Z221" i="7"/>
  <c r="Y221" i="7"/>
  <c r="I220" i="7"/>
  <c r="AB220" i="7" s="1"/>
  <c r="H220" i="7"/>
  <c r="G220" i="7"/>
  <c r="E220" i="7"/>
  <c r="K219" i="7"/>
  <c r="J219" i="7"/>
  <c r="I219" i="7"/>
  <c r="E219" i="7"/>
  <c r="J218" i="7"/>
  <c r="E218" i="7"/>
  <c r="K217" i="7"/>
  <c r="J217" i="7"/>
  <c r="I217" i="7"/>
  <c r="X221" i="7" s="1"/>
  <c r="H217" i="7"/>
  <c r="G217" i="7"/>
  <c r="F217" i="7"/>
  <c r="K216" i="7"/>
  <c r="J216" i="7"/>
  <c r="I216" i="7"/>
  <c r="H216" i="7"/>
  <c r="G216" i="7"/>
  <c r="F216" i="7"/>
  <c r="K215" i="7"/>
  <c r="J215" i="7"/>
  <c r="W215" i="7"/>
  <c r="I215" i="7"/>
  <c r="O221" i="7" s="1"/>
  <c r="H215" i="7"/>
  <c r="G215" i="7"/>
  <c r="F215" i="7"/>
  <c r="C214" i="7"/>
  <c r="V213" i="7"/>
  <c r="T213" i="7"/>
  <c r="R213" i="7"/>
  <c r="K218" i="7" s="1"/>
  <c r="U213" i="7"/>
  <c r="S213" i="7"/>
  <c r="Q213" i="7"/>
  <c r="I218" i="7" s="1"/>
  <c r="E213" i="7"/>
  <c r="D213" i="7"/>
  <c r="B213" i="7"/>
  <c r="AA211" i="7"/>
  <c r="Z211" i="7"/>
  <c r="Y211" i="7"/>
  <c r="I210" i="7"/>
  <c r="AB210" i="7" s="1"/>
  <c r="H210" i="7"/>
  <c r="G210" i="7"/>
  <c r="E210" i="7"/>
  <c r="J209" i="7"/>
  <c r="E209" i="7"/>
  <c r="K208" i="7"/>
  <c r="J208" i="7"/>
  <c r="E208" i="7"/>
  <c r="K207" i="7"/>
  <c r="J207" i="7"/>
  <c r="E207" i="7"/>
  <c r="K206" i="7"/>
  <c r="J206" i="7"/>
  <c r="I206" i="7"/>
  <c r="W206" i="7" s="1"/>
  <c r="H206" i="7"/>
  <c r="G206" i="7"/>
  <c r="F206" i="7"/>
  <c r="K205" i="7"/>
  <c r="J211" i="7" s="1"/>
  <c r="J205" i="7"/>
  <c r="I205" i="7"/>
  <c r="H205" i="7"/>
  <c r="G205" i="7"/>
  <c r="F205" i="7"/>
  <c r="K204" i="7"/>
  <c r="J204" i="7"/>
  <c r="I204" i="7"/>
  <c r="W204" i="7" s="1"/>
  <c r="H204" i="7"/>
  <c r="G204" i="7"/>
  <c r="F204" i="7"/>
  <c r="V203" i="7"/>
  <c r="K209" i="7" s="1"/>
  <c r="T203" i="7"/>
  <c r="R203" i="7"/>
  <c r="U203" i="7"/>
  <c r="I209" i="7" s="1"/>
  <c r="S203" i="7"/>
  <c r="I208" i="7" s="1"/>
  <c r="Q203" i="7"/>
  <c r="I207" i="7" s="1"/>
  <c r="E203" i="7"/>
  <c r="D203" i="7"/>
  <c r="B203" i="7"/>
  <c r="AA201" i="7"/>
  <c r="Z201" i="7"/>
  <c r="Y201" i="7"/>
  <c r="I200" i="7"/>
  <c r="AB200" i="7" s="1"/>
  <c r="H200" i="7"/>
  <c r="G200" i="7"/>
  <c r="E200" i="7"/>
  <c r="J199" i="7"/>
  <c r="I199" i="7"/>
  <c r="E199" i="7"/>
  <c r="J198" i="7"/>
  <c r="I198" i="7"/>
  <c r="E198" i="7"/>
  <c r="J197" i="7"/>
  <c r="I197" i="7"/>
  <c r="X201" i="7" s="1"/>
  <c r="E197" i="7"/>
  <c r="K196" i="7"/>
  <c r="J196" i="7"/>
  <c r="W196" i="7"/>
  <c r="I196" i="7"/>
  <c r="H196" i="7"/>
  <c r="G196" i="7"/>
  <c r="F196" i="7"/>
  <c r="K195" i="7"/>
  <c r="J195" i="7"/>
  <c r="I195" i="7"/>
  <c r="H195" i="7"/>
  <c r="G195" i="7"/>
  <c r="F195" i="7"/>
  <c r="K194" i="7"/>
  <c r="J194" i="7"/>
  <c r="I194" i="7"/>
  <c r="W194" i="7" s="1"/>
  <c r="H194" i="7"/>
  <c r="G194" i="7"/>
  <c r="F194" i="7"/>
  <c r="V193" i="7"/>
  <c r="K199" i="7" s="1"/>
  <c r="T193" i="7"/>
  <c r="K198" i="7" s="1"/>
  <c r="R193" i="7"/>
  <c r="K197" i="7" s="1"/>
  <c r="U193" i="7"/>
  <c r="S193" i="7"/>
  <c r="Q193" i="7"/>
  <c r="E193" i="7"/>
  <c r="D193" i="7"/>
  <c r="B193" i="7"/>
  <c r="AP192" i="7"/>
  <c r="A192" i="7"/>
  <c r="H190" i="7"/>
  <c r="J190" i="7"/>
  <c r="H189" i="7"/>
  <c r="J189" i="7"/>
  <c r="AQ188" i="7"/>
  <c r="A188" i="7"/>
  <c r="AA185" i="7"/>
  <c r="Z185" i="7"/>
  <c r="Y185" i="7"/>
  <c r="P185" i="7"/>
  <c r="J185" i="7"/>
  <c r="C184" i="7"/>
  <c r="K183" i="7"/>
  <c r="J183" i="7"/>
  <c r="I183" i="7"/>
  <c r="X185" i="7" s="1"/>
  <c r="H183" i="7"/>
  <c r="G183" i="7"/>
  <c r="F183" i="7"/>
  <c r="V183" i="7"/>
  <c r="T183" i="7"/>
  <c r="R183" i="7"/>
  <c r="U183" i="7"/>
  <c r="S183" i="7"/>
  <c r="Q183" i="7"/>
  <c r="E183" i="7"/>
  <c r="D183" i="7"/>
  <c r="B183" i="7"/>
  <c r="AA181" i="7"/>
  <c r="Z181" i="7"/>
  <c r="Y181" i="7"/>
  <c r="I180" i="7"/>
  <c r="AB180" i="7" s="1"/>
  <c r="H180" i="7"/>
  <c r="G180" i="7"/>
  <c r="E180" i="7"/>
  <c r="J179" i="7"/>
  <c r="E179" i="7"/>
  <c r="J178" i="7"/>
  <c r="E178" i="7"/>
  <c r="J177" i="7"/>
  <c r="E177" i="7"/>
  <c r="K176" i="7"/>
  <c r="J176" i="7"/>
  <c r="H176" i="7"/>
  <c r="AA176" i="7"/>
  <c r="Z176" i="7"/>
  <c r="Y176" i="7"/>
  <c r="X176" i="7"/>
  <c r="I176" i="7"/>
  <c r="F176" i="7"/>
  <c r="V176" i="7"/>
  <c r="T176" i="7"/>
  <c r="R176" i="7"/>
  <c r="U176" i="7"/>
  <c r="S176" i="7"/>
  <c r="Q176" i="7"/>
  <c r="I177" i="7" s="1"/>
  <c r="E176" i="7"/>
  <c r="D176" i="7"/>
  <c r="B176" i="7"/>
  <c r="K175" i="7"/>
  <c r="J175" i="7"/>
  <c r="H175" i="7"/>
  <c r="AA175" i="7"/>
  <c r="Z175" i="7"/>
  <c r="Y175" i="7"/>
  <c r="I175" i="7"/>
  <c r="X175" i="7" s="1"/>
  <c r="F175" i="7"/>
  <c r="V175" i="7"/>
  <c r="T175" i="7"/>
  <c r="R175" i="7"/>
  <c r="K177" i="7" s="1"/>
  <c r="U175" i="7"/>
  <c r="I179" i="7" s="1"/>
  <c r="S175" i="7"/>
  <c r="Q175" i="7"/>
  <c r="E175" i="7"/>
  <c r="D175" i="7"/>
  <c r="B175" i="7"/>
  <c r="K174" i="7"/>
  <c r="J174" i="7"/>
  <c r="I174" i="7"/>
  <c r="H174" i="7"/>
  <c r="G174" i="7"/>
  <c r="F174" i="7"/>
  <c r="K173" i="7"/>
  <c r="J173" i="7"/>
  <c r="I173" i="7"/>
  <c r="W173" i="7" s="1"/>
  <c r="H173" i="7"/>
  <c r="G173" i="7"/>
  <c r="F173" i="7"/>
  <c r="K172" i="7"/>
  <c r="J172" i="7"/>
  <c r="I172" i="7"/>
  <c r="H172" i="7"/>
  <c r="G172" i="7"/>
  <c r="F172" i="7"/>
  <c r="K171" i="7"/>
  <c r="J171" i="7"/>
  <c r="I171" i="7"/>
  <c r="W171" i="7" s="1"/>
  <c r="H171" i="7"/>
  <c r="G171" i="7"/>
  <c r="F171" i="7"/>
  <c r="V170" i="7"/>
  <c r="K179" i="7" s="1"/>
  <c r="T170" i="7"/>
  <c r="K178" i="7" s="1"/>
  <c r="R170" i="7"/>
  <c r="U170" i="7"/>
  <c r="S170" i="7"/>
  <c r="I178" i="7" s="1"/>
  <c r="Q170" i="7"/>
  <c r="E170" i="7"/>
  <c r="D170" i="7"/>
  <c r="B170" i="7"/>
  <c r="AA168" i="7"/>
  <c r="Z168" i="7"/>
  <c r="Y168" i="7"/>
  <c r="I167" i="7"/>
  <c r="AB167" i="7" s="1"/>
  <c r="H167" i="7"/>
  <c r="G167" i="7"/>
  <c r="E167" i="7"/>
  <c r="J166" i="7"/>
  <c r="E166" i="7"/>
  <c r="J165" i="7"/>
  <c r="E165" i="7"/>
  <c r="J164" i="7"/>
  <c r="E164" i="7"/>
  <c r="K163" i="7"/>
  <c r="J163" i="7"/>
  <c r="H163" i="7"/>
  <c r="AA163" i="7"/>
  <c r="Z163" i="7"/>
  <c r="Y163" i="7"/>
  <c r="X163" i="7"/>
  <c r="I163" i="7"/>
  <c r="F163" i="7"/>
  <c r="V163" i="7"/>
  <c r="T163" i="7"/>
  <c r="R163" i="7"/>
  <c r="U163" i="7"/>
  <c r="S163" i="7"/>
  <c r="Q163" i="7"/>
  <c r="I164" i="7" s="1"/>
  <c r="E163" i="7"/>
  <c r="D163" i="7"/>
  <c r="B163" i="7"/>
  <c r="K162" i="7"/>
  <c r="J162" i="7"/>
  <c r="H162" i="7"/>
  <c r="AA162" i="7"/>
  <c r="Z162" i="7"/>
  <c r="Y162" i="7"/>
  <c r="I162" i="7"/>
  <c r="X162" i="7" s="1"/>
  <c r="F162" i="7"/>
  <c r="V162" i="7"/>
  <c r="T162" i="7"/>
  <c r="R162" i="7"/>
  <c r="K164" i="7" s="1"/>
  <c r="U162" i="7"/>
  <c r="I166" i="7" s="1"/>
  <c r="S162" i="7"/>
  <c r="Q162" i="7"/>
  <c r="E162" i="7"/>
  <c r="D162" i="7"/>
  <c r="B162" i="7"/>
  <c r="K161" i="7"/>
  <c r="J161" i="7"/>
  <c r="I161" i="7"/>
  <c r="H161" i="7"/>
  <c r="G161" i="7"/>
  <c r="F161" i="7"/>
  <c r="K160" i="7"/>
  <c r="J160" i="7"/>
  <c r="I160" i="7"/>
  <c r="W160" i="7" s="1"/>
  <c r="H160" i="7"/>
  <c r="G160" i="7"/>
  <c r="F160" i="7"/>
  <c r="K159" i="7"/>
  <c r="J159" i="7"/>
  <c r="I159" i="7"/>
  <c r="H159" i="7"/>
  <c r="G159" i="7"/>
  <c r="F159" i="7"/>
  <c r="K158" i="7"/>
  <c r="J158" i="7"/>
  <c r="I158" i="7"/>
  <c r="W158" i="7" s="1"/>
  <c r="H158" i="7"/>
  <c r="G158" i="7"/>
  <c r="F158" i="7"/>
  <c r="V157" i="7"/>
  <c r="K166" i="7" s="1"/>
  <c r="T157" i="7"/>
  <c r="K165" i="7" s="1"/>
  <c r="R157" i="7"/>
  <c r="U157" i="7"/>
  <c r="S157" i="7"/>
  <c r="I165" i="7" s="1"/>
  <c r="Q157" i="7"/>
  <c r="E157" i="7"/>
  <c r="D157" i="7"/>
  <c r="B157" i="7"/>
  <c r="AA155" i="7"/>
  <c r="Z155" i="7"/>
  <c r="Y155" i="7"/>
  <c r="AB154" i="7"/>
  <c r="I154" i="7"/>
  <c r="H154" i="7"/>
  <c r="G154" i="7"/>
  <c r="E154" i="7"/>
  <c r="J153" i="7"/>
  <c r="I153" i="7"/>
  <c r="E153" i="7"/>
  <c r="J152" i="7"/>
  <c r="E152" i="7"/>
  <c r="K151" i="7"/>
  <c r="J151" i="7"/>
  <c r="I151" i="7"/>
  <c r="X155" i="7" s="1"/>
  <c r="H151" i="7"/>
  <c r="G151" i="7"/>
  <c r="F151" i="7"/>
  <c r="K150" i="7"/>
  <c r="J150" i="7"/>
  <c r="I150" i="7"/>
  <c r="H150" i="7"/>
  <c r="G150" i="7"/>
  <c r="F150" i="7"/>
  <c r="K149" i="7"/>
  <c r="J149" i="7"/>
  <c r="W149" i="7"/>
  <c r="I149" i="7"/>
  <c r="O155" i="7" s="1"/>
  <c r="H149" i="7"/>
  <c r="G149" i="7"/>
  <c r="F149" i="7"/>
  <c r="C148" i="7"/>
  <c r="V147" i="7"/>
  <c r="T147" i="7"/>
  <c r="K153" i="7" s="1"/>
  <c r="R147" i="7"/>
  <c r="K152" i="7" s="1"/>
  <c r="U147" i="7"/>
  <c r="S147" i="7"/>
  <c r="Q147" i="7"/>
  <c r="I152" i="7" s="1"/>
  <c r="E147" i="7"/>
  <c r="D147" i="7"/>
  <c r="B147" i="7"/>
  <c r="AA145" i="7"/>
  <c r="Z145" i="7"/>
  <c r="Y145" i="7"/>
  <c r="I144" i="7"/>
  <c r="AB144" i="7" s="1"/>
  <c r="H144" i="7"/>
  <c r="G144" i="7"/>
  <c r="E144" i="7"/>
  <c r="J143" i="7"/>
  <c r="E143" i="7"/>
  <c r="K142" i="7"/>
  <c r="J142" i="7"/>
  <c r="E142" i="7"/>
  <c r="K141" i="7"/>
  <c r="J141" i="7"/>
  <c r="E141" i="7"/>
  <c r="K140" i="7"/>
  <c r="J140" i="7"/>
  <c r="I140" i="7"/>
  <c r="W140" i="7" s="1"/>
  <c r="H140" i="7"/>
  <c r="G140" i="7"/>
  <c r="F140" i="7"/>
  <c r="K139" i="7"/>
  <c r="J139" i="7"/>
  <c r="I139" i="7"/>
  <c r="H139" i="7"/>
  <c r="G139" i="7"/>
  <c r="F139" i="7"/>
  <c r="K138" i="7"/>
  <c r="P145" i="7" s="1"/>
  <c r="J138" i="7"/>
  <c r="I138" i="7"/>
  <c r="W138" i="7" s="1"/>
  <c r="H138" i="7"/>
  <c r="G138" i="7"/>
  <c r="F138" i="7"/>
  <c r="V137" i="7"/>
  <c r="K143" i="7" s="1"/>
  <c r="T137" i="7"/>
  <c r="R137" i="7"/>
  <c r="U137" i="7"/>
  <c r="I143" i="7" s="1"/>
  <c r="S137" i="7"/>
  <c r="I142" i="7" s="1"/>
  <c r="Q137" i="7"/>
  <c r="I141" i="7" s="1"/>
  <c r="E137" i="7"/>
  <c r="D137" i="7"/>
  <c r="B137" i="7"/>
  <c r="AA135" i="7"/>
  <c r="Z135" i="7"/>
  <c r="Y135" i="7"/>
  <c r="I134" i="7"/>
  <c r="AB134" i="7" s="1"/>
  <c r="H134" i="7"/>
  <c r="G134" i="7"/>
  <c r="E134" i="7"/>
  <c r="J133" i="7"/>
  <c r="I133" i="7"/>
  <c r="E133" i="7"/>
  <c r="J132" i="7"/>
  <c r="I132" i="7"/>
  <c r="E132" i="7"/>
  <c r="J131" i="7"/>
  <c r="I131" i="7"/>
  <c r="X135" i="7" s="1"/>
  <c r="E131" i="7"/>
  <c r="K130" i="7"/>
  <c r="J130" i="7"/>
  <c r="W130" i="7"/>
  <c r="I130" i="7"/>
  <c r="H130" i="7"/>
  <c r="G130" i="7"/>
  <c r="F130" i="7"/>
  <c r="K129" i="7"/>
  <c r="J129" i="7"/>
  <c r="I129" i="7"/>
  <c r="H135" i="7" s="1"/>
  <c r="H129" i="7"/>
  <c r="G129" i="7"/>
  <c r="F129" i="7"/>
  <c r="K128" i="7"/>
  <c r="J128" i="7"/>
  <c r="I128" i="7"/>
  <c r="W128" i="7" s="1"/>
  <c r="H128" i="7"/>
  <c r="G128" i="7"/>
  <c r="F128" i="7"/>
  <c r="V127" i="7"/>
  <c r="K133" i="7" s="1"/>
  <c r="T127" i="7"/>
  <c r="K132" i="7" s="1"/>
  <c r="R127" i="7"/>
  <c r="K131" i="7" s="1"/>
  <c r="U127" i="7"/>
  <c r="S127" i="7"/>
  <c r="Q127" i="7"/>
  <c r="E127" i="7"/>
  <c r="D127" i="7"/>
  <c r="B127" i="7"/>
  <c r="AA125" i="7"/>
  <c r="Z125" i="7"/>
  <c r="I17" i="7" s="1"/>
  <c r="Y125" i="7"/>
  <c r="I124" i="7"/>
  <c r="AB124" i="7" s="1"/>
  <c r="H124" i="7"/>
  <c r="G124" i="7"/>
  <c r="E124" i="7"/>
  <c r="J123" i="7"/>
  <c r="E123" i="7"/>
  <c r="K122" i="7"/>
  <c r="J122" i="7"/>
  <c r="E122" i="7"/>
  <c r="K121" i="7"/>
  <c r="J121" i="7"/>
  <c r="I121" i="7"/>
  <c r="E121" i="7"/>
  <c r="K120" i="7"/>
  <c r="J120" i="7"/>
  <c r="I120" i="7"/>
  <c r="W120" i="7" s="1"/>
  <c r="H120" i="7"/>
  <c r="G120" i="7"/>
  <c r="F120" i="7"/>
  <c r="K119" i="7"/>
  <c r="J119" i="7"/>
  <c r="I119" i="7"/>
  <c r="H119" i="7"/>
  <c r="G119" i="7"/>
  <c r="F119" i="7"/>
  <c r="K118" i="7"/>
  <c r="J118" i="7"/>
  <c r="I118" i="7"/>
  <c r="H118" i="7"/>
  <c r="G118" i="7"/>
  <c r="F118" i="7"/>
  <c r="V117" i="7"/>
  <c r="K123" i="7" s="1"/>
  <c r="T117" i="7"/>
  <c r="R117" i="7"/>
  <c r="U117" i="7"/>
  <c r="I123" i="7" s="1"/>
  <c r="S117" i="7"/>
  <c r="I122" i="7" s="1"/>
  <c r="Q117" i="7"/>
  <c r="E117" i="7"/>
  <c r="D117" i="7"/>
  <c r="B117" i="7"/>
  <c r="AA115" i="7"/>
  <c r="Z115" i="7"/>
  <c r="Y115" i="7"/>
  <c r="AB114" i="7"/>
  <c r="I114" i="7"/>
  <c r="H114" i="7"/>
  <c r="G114" i="7"/>
  <c r="E114" i="7"/>
  <c r="J113" i="7"/>
  <c r="I113" i="7"/>
  <c r="E113" i="7"/>
  <c r="J112" i="7"/>
  <c r="I112" i="7"/>
  <c r="E112" i="7"/>
  <c r="J111" i="7"/>
  <c r="E111" i="7"/>
  <c r="K110" i="7"/>
  <c r="J110" i="7"/>
  <c r="W110" i="7"/>
  <c r="I110" i="7"/>
  <c r="H110" i="7"/>
  <c r="G110" i="7"/>
  <c r="F110" i="7"/>
  <c r="K109" i="7"/>
  <c r="J109" i="7"/>
  <c r="I109" i="7"/>
  <c r="H109" i="7"/>
  <c r="G109" i="7"/>
  <c r="F109" i="7"/>
  <c r="K108" i="7"/>
  <c r="J108" i="7"/>
  <c r="W108" i="7"/>
  <c r="I108" i="7"/>
  <c r="H108" i="7"/>
  <c r="G108" i="7"/>
  <c r="F108" i="7"/>
  <c r="V107" i="7"/>
  <c r="K113" i="7" s="1"/>
  <c r="T107" i="7"/>
  <c r="K112" i="7" s="1"/>
  <c r="R107" i="7"/>
  <c r="K111" i="7" s="1"/>
  <c r="U107" i="7"/>
  <c r="S107" i="7"/>
  <c r="Q107" i="7"/>
  <c r="I111" i="7" s="1"/>
  <c r="X115" i="7" s="1"/>
  <c r="E107" i="7"/>
  <c r="D107" i="7"/>
  <c r="B107" i="7"/>
  <c r="AP106" i="7"/>
  <c r="A106" i="7"/>
  <c r="H104" i="7"/>
  <c r="J104" i="7"/>
  <c r="H103" i="7"/>
  <c r="J103" i="7"/>
  <c r="AQ102" i="7"/>
  <c r="A102" i="7"/>
  <c r="AA99" i="7"/>
  <c r="Z99" i="7"/>
  <c r="Y99" i="7"/>
  <c r="P99" i="7"/>
  <c r="J99" i="7"/>
  <c r="C98" i="7"/>
  <c r="K97" i="7"/>
  <c r="J97" i="7"/>
  <c r="I97" i="7"/>
  <c r="O99" i="7" s="1"/>
  <c r="H97" i="7"/>
  <c r="G97" i="7"/>
  <c r="F97" i="7"/>
  <c r="V97" i="7"/>
  <c r="T97" i="7"/>
  <c r="R97" i="7"/>
  <c r="U97" i="7"/>
  <c r="S97" i="7"/>
  <c r="Q97" i="7"/>
  <c r="E97" i="7"/>
  <c r="D97" i="7"/>
  <c r="B97" i="7"/>
  <c r="AA95" i="7"/>
  <c r="Z95" i="7"/>
  <c r="Y95" i="7"/>
  <c r="AB94" i="7"/>
  <c r="I94" i="7"/>
  <c r="H94" i="7"/>
  <c r="G94" i="7"/>
  <c r="E94" i="7"/>
  <c r="J93" i="7"/>
  <c r="E93" i="7"/>
  <c r="J92" i="7"/>
  <c r="I92" i="7"/>
  <c r="E92" i="7"/>
  <c r="J91" i="7"/>
  <c r="E91" i="7"/>
  <c r="K90" i="7"/>
  <c r="J90" i="7"/>
  <c r="H90" i="7"/>
  <c r="AA90" i="7"/>
  <c r="Z90" i="7"/>
  <c r="Y90" i="7"/>
  <c r="X90" i="7"/>
  <c r="I90" i="7"/>
  <c r="F90" i="7"/>
  <c r="V90" i="7"/>
  <c r="T90" i="7"/>
  <c r="R90" i="7"/>
  <c r="U90" i="7"/>
  <c r="S90" i="7"/>
  <c r="Q90" i="7"/>
  <c r="I91" i="7" s="1"/>
  <c r="E90" i="7"/>
  <c r="D90" i="7"/>
  <c r="B90" i="7"/>
  <c r="K89" i="7"/>
  <c r="J89" i="7"/>
  <c r="H89" i="7"/>
  <c r="AA89" i="7"/>
  <c r="Z89" i="7"/>
  <c r="Y89" i="7"/>
  <c r="I89" i="7"/>
  <c r="X89" i="7" s="1"/>
  <c r="F89" i="7"/>
  <c r="V89" i="7"/>
  <c r="T89" i="7"/>
  <c r="R89" i="7"/>
  <c r="U89" i="7"/>
  <c r="S89" i="7"/>
  <c r="Q89" i="7"/>
  <c r="E89" i="7"/>
  <c r="D89" i="7"/>
  <c r="B89" i="7"/>
  <c r="K88" i="7"/>
  <c r="J88" i="7"/>
  <c r="I88" i="7"/>
  <c r="H88" i="7"/>
  <c r="G88" i="7"/>
  <c r="F88" i="7"/>
  <c r="K87" i="7"/>
  <c r="J87" i="7"/>
  <c r="I87" i="7"/>
  <c r="W87" i="7" s="1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C84" i="7"/>
  <c r="V83" i="7"/>
  <c r="K93" i="7" s="1"/>
  <c r="T83" i="7"/>
  <c r="K92" i="7" s="1"/>
  <c r="R83" i="7"/>
  <c r="K91" i="7" s="1"/>
  <c r="U83" i="7"/>
  <c r="I93" i="7" s="1"/>
  <c r="S83" i="7"/>
  <c r="Q83" i="7"/>
  <c r="E83" i="7"/>
  <c r="D83" i="7"/>
  <c r="B83" i="7"/>
  <c r="AA81" i="7"/>
  <c r="Z81" i="7"/>
  <c r="Y81" i="7"/>
  <c r="I80" i="7"/>
  <c r="AB80" i="7" s="1"/>
  <c r="H80" i="7"/>
  <c r="G80" i="7"/>
  <c r="E80" i="7"/>
  <c r="J79" i="7"/>
  <c r="I79" i="7"/>
  <c r="E79" i="7"/>
  <c r="K78" i="7"/>
  <c r="J78" i="7"/>
  <c r="E78" i="7"/>
  <c r="K77" i="7"/>
  <c r="J77" i="7"/>
  <c r="I77" i="7"/>
  <c r="H77" i="7"/>
  <c r="G77" i="7"/>
  <c r="F77" i="7"/>
  <c r="K76" i="7"/>
  <c r="J76" i="7"/>
  <c r="I76" i="7"/>
  <c r="H76" i="7"/>
  <c r="G76" i="7"/>
  <c r="F76" i="7"/>
  <c r="K75" i="7"/>
  <c r="P81" i="7" s="1"/>
  <c r="J75" i="7"/>
  <c r="W75" i="7"/>
  <c r="I75" i="7"/>
  <c r="H75" i="7"/>
  <c r="G75" i="7"/>
  <c r="F75" i="7"/>
  <c r="C74" i="7"/>
  <c r="V73" i="7"/>
  <c r="T73" i="7"/>
  <c r="K79" i="7" s="1"/>
  <c r="R73" i="7"/>
  <c r="U73" i="7"/>
  <c r="S73" i="7"/>
  <c r="Q73" i="7"/>
  <c r="I78" i="7" s="1"/>
  <c r="E73" i="7"/>
  <c r="D73" i="7"/>
  <c r="B73" i="7"/>
  <c r="AA71" i="7"/>
  <c r="Z71" i="7"/>
  <c r="Y71" i="7"/>
  <c r="AB70" i="7"/>
  <c r="I70" i="7"/>
  <c r="H70" i="7"/>
  <c r="G70" i="7"/>
  <c r="E70" i="7"/>
  <c r="J69" i="7"/>
  <c r="E69" i="7"/>
  <c r="J68" i="7"/>
  <c r="E68" i="7"/>
  <c r="J67" i="7"/>
  <c r="I67" i="7"/>
  <c r="E67" i="7"/>
  <c r="K66" i="7"/>
  <c r="J66" i="7"/>
  <c r="I66" i="7"/>
  <c r="W66" i="7" s="1"/>
  <c r="H66" i="7"/>
  <c r="G66" i="7"/>
  <c r="F66" i="7"/>
  <c r="K65" i="7"/>
  <c r="J71" i="7" s="1"/>
  <c r="J65" i="7"/>
  <c r="I65" i="7"/>
  <c r="H65" i="7"/>
  <c r="G65" i="7"/>
  <c r="F65" i="7"/>
  <c r="K64" i="7"/>
  <c r="J64" i="7"/>
  <c r="W64" i="7"/>
  <c r="I64" i="7"/>
  <c r="H64" i="7"/>
  <c r="G64" i="7"/>
  <c r="F64" i="7"/>
  <c r="V63" i="7"/>
  <c r="K69" i="7" s="1"/>
  <c r="T63" i="7"/>
  <c r="K68" i="7" s="1"/>
  <c r="R63" i="7"/>
  <c r="K67" i="7" s="1"/>
  <c r="U63" i="7"/>
  <c r="I69" i="7" s="1"/>
  <c r="S63" i="7"/>
  <c r="I68" i="7" s="1"/>
  <c r="Q63" i="7"/>
  <c r="E63" i="7"/>
  <c r="D63" i="7"/>
  <c r="B63" i="7"/>
  <c r="AA61" i="7"/>
  <c r="Z61" i="7"/>
  <c r="Y61" i="7"/>
  <c r="I60" i="7"/>
  <c r="AB60" i="7" s="1"/>
  <c r="H60" i="7"/>
  <c r="G60" i="7"/>
  <c r="E60" i="7"/>
  <c r="J59" i="7"/>
  <c r="I59" i="7"/>
  <c r="E59" i="7"/>
  <c r="K58" i="7"/>
  <c r="J58" i="7"/>
  <c r="E58" i="7"/>
  <c r="J57" i="7"/>
  <c r="E57" i="7"/>
  <c r="K56" i="7"/>
  <c r="J56" i="7"/>
  <c r="W56" i="7"/>
  <c r="I56" i="7"/>
  <c r="H56" i="7"/>
  <c r="G56" i="7"/>
  <c r="F56" i="7"/>
  <c r="K55" i="7"/>
  <c r="J55" i="7"/>
  <c r="I55" i="7"/>
  <c r="H55" i="7"/>
  <c r="G55" i="7"/>
  <c r="F55" i="7"/>
  <c r="K54" i="7"/>
  <c r="J54" i="7"/>
  <c r="I54" i="7"/>
  <c r="H54" i="7"/>
  <c r="G54" i="7"/>
  <c r="F54" i="7"/>
  <c r="V53" i="7"/>
  <c r="K59" i="7" s="1"/>
  <c r="T53" i="7"/>
  <c r="R53" i="7"/>
  <c r="K57" i="7" s="1"/>
  <c r="U53" i="7"/>
  <c r="S53" i="7"/>
  <c r="I58" i="7" s="1"/>
  <c r="Q53" i="7"/>
  <c r="I57" i="7" s="1"/>
  <c r="E53" i="7"/>
  <c r="D53" i="7"/>
  <c r="B53" i="7"/>
  <c r="AP52" i="7"/>
  <c r="A52" i="7"/>
  <c r="H50" i="7"/>
  <c r="J50" i="7"/>
  <c r="H49" i="7"/>
  <c r="J49" i="7"/>
  <c r="A48" i="7"/>
  <c r="AA45" i="7"/>
  <c r="Z45" i="7"/>
  <c r="Y45" i="7"/>
  <c r="X45" i="7"/>
  <c r="AB44" i="7"/>
  <c r="I44" i="7"/>
  <c r="H44" i="7"/>
  <c r="G44" i="7"/>
  <c r="E44" i="7"/>
  <c r="J43" i="7"/>
  <c r="I43" i="7"/>
  <c r="E43" i="7"/>
  <c r="J42" i="7"/>
  <c r="I42" i="7"/>
  <c r="E42" i="7"/>
  <c r="K41" i="7"/>
  <c r="J41" i="7"/>
  <c r="W41" i="7"/>
  <c r="I41" i="7"/>
  <c r="O45" i="7" s="1"/>
  <c r="H41" i="7"/>
  <c r="G41" i="7"/>
  <c r="F41" i="7"/>
  <c r="V40" i="7"/>
  <c r="T40" i="7"/>
  <c r="K43" i="7" s="1"/>
  <c r="R40" i="7"/>
  <c r="K42" i="7" s="1"/>
  <c r="U40" i="7"/>
  <c r="S40" i="7"/>
  <c r="Q40" i="7"/>
  <c r="E40" i="7"/>
  <c r="D40" i="7"/>
  <c r="B40" i="7"/>
  <c r="AA38" i="7"/>
  <c r="I18" i="7" s="1"/>
  <c r="Z38" i="7"/>
  <c r="Y38" i="7"/>
  <c r="I37" i="7"/>
  <c r="AB37" i="7" s="1"/>
  <c r="H37" i="7"/>
  <c r="G37" i="7"/>
  <c r="E37" i="7"/>
  <c r="J36" i="7"/>
  <c r="E36" i="7"/>
  <c r="K35" i="7"/>
  <c r="J35" i="7"/>
  <c r="E35" i="7"/>
  <c r="K34" i="7"/>
  <c r="J34" i="7"/>
  <c r="W34" i="7"/>
  <c r="I34" i="7"/>
  <c r="H34" i="7"/>
  <c r="G34" i="7"/>
  <c r="F34" i="7"/>
  <c r="C33" i="7"/>
  <c r="V32" i="7"/>
  <c r="T32" i="7"/>
  <c r="K36" i="7" s="1"/>
  <c r="P38" i="7" s="1"/>
  <c r="R32" i="7"/>
  <c r="U32" i="7"/>
  <c r="S32" i="7"/>
  <c r="I36" i="7" s="1"/>
  <c r="Q32" i="7"/>
  <c r="I35" i="7" s="1"/>
  <c r="E32" i="7"/>
  <c r="D32" i="7"/>
  <c r="B32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CP28" i="1" s="1"/>
  <c r="O28" i="1" s="1"/>
  <c r="Q28" i="1"/>
  <c r="S28" i="1"/>
  <c r="CZ28" i="1" s="1"/>
  <c r="Y28" i="1" s="1"/>
  <c r="T28" i="1"/>
  <c r="AC28" i="1"/>
  <c r="AB28" i="1" s="1"/>
  <c r="AD28" i="1"/>
  <c r="AE28" i="1"/>
  <c r="CS28" i="1" s="1"/>
  <c r="AF28" i="1"/>
  <c r="AG28" i="1"/>
  <c r="AH28" i="1"/>
  <c r="CV28" i="1" s="1"/>
  <c r="U28" i="1" s="1"/>
  <c r="AH31" i="1" s="1"/>
  <c r="AH26" i="1" s="1"/>
  <c r="AI28" i="1"/>
  <c r="CW28" i="1" s="1"/>
  <c r="V28" i="1" s="1"/>
  <c r="AI31" i="1" s="1"/>
  <c r="AI26" i="1" s="1"/>
  <c r="AJ28" i="1"/>
  <c r="CQ28" i="1"/>
  <c r="CR28" i="1"/>
  <c r="CT28" i="1"/>
  <c r="CU28" i="1"/>
  <c r="CX28" i="1"/>
  <c r="W28" i="1" s="1"/>
  <c r="CY28" i="1"/>
  <c r="X28" i="1" s="1"/>
  <c r="AK31" i="1" s="1"/>
  <c r="FR28" i="1"/>
  <c r="GL28" i="1"/>
  <c r="GO28" i="1"/>
  <c r="GP28" i="1"/>
  <c r="GV28" i="1"/>
  <c r="HC28" i="1"/>
  <c r="GX28" i="1" s="1"/>
  <c r="C29" i="1"/>
  <c r="D29" i="1"/>
  <c r="I29" i="1"/>
  <c r="CU2" i="3" s="1"/>
  <c r="K29" i="1"/>
  <c r="R29" i="1"/>
  <c r="S29" i="1"/>
  <c r="CY29" i="1" s="1"/>
  <c r="X29" i="1" s="1"/>
  <c r="V29" i="1"/>
  <c r="AC29" i="1"/>
  <c r="P29" i="1" s="1"/>
  <c r="AE29" i="1"/>
  <c r="AD29" i="1" s="1"/>
  <c r="AF29" i="1"/>
  <c r="AG29" i="1"/>
  <c r="CU29" i="1" s="1"/>
  <c r="T29" i="1" s="1"/>
  <c r="AG31" i="1" s="1"/>
  <c r="AH29" i="1"/>
  <c r="CV29" i="1" s="1"/>
  <c r="U29" i="1" s="1"/>
  <c r="AI29" i="1"/>
  <c r="AJ29" i="1"/>
  <c r="CR29" i="1"/>
  <c r="CS29" i="1"/>
  <c r="CT29" i="1"/>
  <c r="CW29" i="1"/>
  <c r="CX29" i="1"/>
  <c r="W29" i="1" s="1"/>
  <c r="FR29" i="1"/>
  <c r="GK29" i="1"/>
  <c r="GL29" i="1"/>
  <c r="GO29" i="1"/>
  <c r="GP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F31" i="1"/>
  <c r="BX31" i="1"/>
  <c r="BX26" i="1" s="1"/>
  <c r="BY31" i="1"/>
  <c r="BZ31" i="1"/>
  <c r="BZ26" i="1" s="1"/>
  <c r="CC31" i="1"/>
  <c r="AT31" i="1" s="1"/>
  <c r="AT26" i="1" s="1"/>
  <c r="CD31" i="1"/>
  <c r="CD26" i="1" s="1"/>
  <c r="CG31" i="1"/>
  <c r="CG26" i="1" s="1"/>
  <c r="CK31" i="1"/>
  <c r="CK26" i="1" s="1"/>
  <c r="CL31" i="1"/>
  <c r="CL26" i="1" s="1"/>
  <c r="CM31" i="1"/>
  <c r="CM26" i="1" s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I65" i="1"/>
  <c r="K65" i="1"/>
  <c r="Q65" i="1"/>
  <c r="R65" i="1"/>
  <c r="GK65" i="1" s="1"/>
  <c r="S65" i="1"/>
  <c r="CY65" i="1" s="1"/>
  <c r="X65" i="1" s="1"/>
  <c r="AB65" i="1"/>
  <c r="AC65" i="1"/>
  <c r="CQ65" i="1" s="1"/>
  <c r="AD65" i="1"/>
  <c r="AE65" i="1"/>
  <c r="AF65" i="1"/>
  <c r="CT65" i="1" s="1"/>
  <c r="AG65" i="1"/>
  <c r="CU65" i="1" s="1"/>
  <c r="T65" i="1" s="1"/>
  <c r="AH65" i="1"/>
  <c r="AI65" i="1"/>
  <c r="AJ65" i="1"/>
  <c r="CX65" i="1" s="1"/>
  <c r="W65" i="1" s="1"/>
  <c r="CR65" i="1"/>
  <c r="CS65" i="1"/>
  <c r="CV65" i="1"/>
  <c r="U65" i="1" s="1"/>
  <c r="CW65" i="1"/>
  <c r="V65" i="1" s="1"/>
  <c r="FR65" i="1"/>
  <c r="GL65" i="1"/>
  <c r="GO65" i="1"/>
  <c r="GP65" i="1"/>
  <c r="GV65" i="1"/>
  <c r="GX65" i="1"/>
  <c r="HC65" i="1"/>
  <c r="C66" i="1"/>
  <c r="D66" i="1"/>
  <c r="I66" i="1"/>
  <c r="U66" i="1" s="1"/>
  <c r="K66" i="1"/>
  <c r="AC66" i="1"/>
  <c r="P66" i="1" s="1"/>
  <c r="AD66" i="1"/>
  <c r="AB66" i="1" s="1"/>
  <c r="AE66" i="1"/>
  <c r="AF66" i="1"/>
  <c r="CT66" i="1" s="1"/>
  <c r="AG66" i="1"/>
  <c r="CU66" i="1" s="1"/>
  <c r="T66" i="1" s="1"/>
  <c r="AH66" i="1"/>
  <c r="AI66" i="1"/>
  <c r="CW66" i="1" s="1"/>
  <c r="AJ66" i="1"/>
  <c r="CX66" i="1" s="1"/>
  <c r="CQ66" i="1"/>
  <c r="CR66" i="1"/>
  <c r="CV66" i="1"/>
  <c r="FR66" i="1"/>
  <c r="GL66" i="1"/>
  <c r="GO66" i="1"/>
  <c r="GP66" i="1"/>
  <c r="CD73" i="1" s="1"/>
  <c r="GV66" i="1"/>
  <c r="HC66" i="1" s="1"/>
  <c r="GX66" i="1" s="1"/>
  <c r="C67" i="1"/>
  <c r="D67" i="1"/>
  <c r="I67" i="1"/>
  <c r="K67" i="1"/>
  <c r="P67" i="1"/>
  <c r="CP67" i="1" s="1"/>
  <c r="O67" i="1" s="1"/>
  <c r="Q67" i="1"/>
  <c r="W67" i="1"/>
  <c r="AC67" i="1"/>
  <c r="AB67" i="1" s="1"/>
  <c r="AD67" i="1"/>
  <c r="AE67" i="1"/>
  <c r="R67" i="1" s="1"/>
  <c r="AF67" i="1"/>
  <c r="S67" i="1" s="1"/>
  <c r="AG67" i="1"/>
  <c r="CU67" i="1" s="1"/>
  <c r="T67" i="1" s="1"/>
  <c r="AH67" i="1"/>
  <c r="CV67" i="1" s="1"/>
  <c r="U67" i="1" s="1"/>
  <c r="AI67" i="1"/>
  <c r="CW67" i="1" s="1"/>
  <c r="V67" i="1" s="1"/>
  <c r="AJ67" i="1"/>
  <c r="CQ67" i="1"/>
  <c r="CR67" i="1"/>
  <c r="CT67" i="1"/>
  <c r="CX67" i="1"/>
  <c r="FR67" i="1"/>
  <c r="GK67" i="1"/>
  <c r="GL67" i="1"/>
  <c r="GO67" i="1"/>
  <c r="GP67" i="1"/>
  <c r="GV67" i="1"/>
  <c r="HC67" i="1"/>
  <c r="GX67" i="1" s="1"/>
  <c r="C68" i="1"/>
  <c r="D68" i="1"/>
  <c r="I68" i="1"/>
  <c r="K68" i="1"/>
  <c r="R68" i="1"/>
  <c r="GK68" i="1" s="1"/>
  <c r="S68" i="1"/>
  <c r="AB68" i="1"/>
  <c r="AC68" i="1"/>
  <c r="AD68" i="1"/>
  <c r="AE68" i="1"/>
  <c r="CS68" i="1" s="1"/>
  <c r="AF68" i="1"/>
  <c r="AG68" i="1"/>
  <c r="CU68" i="1" s="1"/>
  <c r="T68" i="1" s="1"/>
  <c r="AH68" i="1"/>
  <c r="CV68" i="1" s="1"/>
  <c r="U68" i="1" s="1"/>
  <c r="AI68" i="1"/>
  <c r="AJ68" i="1"/>
  <c r="CX68" i="1" s="1"/>
  <c r="W68" i="1" s="1"/>
  <c r="CR68" i="1"/>
  <c r="CT68" i="1"/>
  <c r="CW68" i="1"/>
  <c r="V68" i="1" s="1"/>
  <c r="FR68" i="1"/>
  <c r="GL68" i="1"/>
  <c r="GO68" i="1"/>
  <c r="CC73" i="1" s="1"/>
  <c r="GP68" i="1"/>
  <c r="GV68" i="1"/>
  <c r="HC68" i="1"/>
  <c r="GX68" i="1" s="1"/>
  <c r="I69" i="1"/>
  <c r="P69" i="1"/>
  <c r="Q69" i="1"/>
  <c r="AC69" i="1"/>
  <c r="CQ69" i="1" s="1"/>
  <c r="AE69" i="1"/>
  <c r="AD69" i="1" s="1"/>
  <c r="AB69" i="1" s="1"/>
  <c r="AF69" i="1"/>
  <c r="S69" i="1" s="1"/>
  <c r="AG69" i="1"/>
  <c r="AH69" i="1"/>
  <c r="AI69" i="1"/>
  <c r="CW69" i="1" s="1"/>
  <c r="V69" i="1" s="1"/>
  <c r="AJ69" i="1"/>
  <c r="CX69" i="1" s="1"/>
  <c r="W69" i="1" s="1"/>
  <c r="CR69" i="1"/>
  <c r="CU69" i="1"/>
  <c r="T69" i="1" s="1"/>
  <c r="CV69" i="1"/>
  <c r="U69" i="1" s="1"/>
  <c r="FR69" i="1"/>
  <c r="GL69" i="1"/>
  <c r="GO69" i="1"/>
  <c r="GP69" i="1"/>
  <c r="GV69" i="1"/>
  <c r="HC69" i="1" s="1"/>
  <c r="GX69" i="1" s="1"/>
  <c r="I70" i="1"/>
  <c r="Q70" i="1" s="1"/>
  <c r="AC70" i="1"/>
  <c r="AD70" i="1"/>
  <c r="AE70" i="1"/>
  <c r="R70" i="1" s="1"/>
  <c r="AF70" i="1"/>
  <c r="S70" i="1" s="1"/>
  <c r="AG70" i="1"/>
  <c r="CU70" i="1" s="1"/>
  <c r="T70" i="1" s="1"/>
  <c r="AH70" i="1"/>
  <c r="CV70" i="1" s="1"/>
  <c r="U70" i="1" s="1"/>
  <c r="AI70" i="1"/>
  <c r="CW70" i="1" s="1"/>
  <c r="V70" i="1" s="1"/>
  <c r="AJ70" i="1"/>
  <c r="CR70" i="1"/>
  <c r="CS70" i="1"/>
  <c r="CT70" i="1"/>
  <c r="CX70" i="1"/>
  <c r="FR70" i="1"/>
  <c r="GK70" i="1"/>
  <c r="GL70" i="1"/>
  <c r="GO70" i="1"/>
  <c r="GP70" i="1"/>
  <c r="GV70" i="1"/>
  <c r="GX70" i="1"/>
  <c r="HC70" i="1"/>
  <c r="I71" i="1"/>
  <c r="Q71" i="1" s="1"/>
  <c r="K71" i="1"/>
  <c r="S71" i="1"/>
  <c r="CZ71" i="1" s="1"/>
  <c r="Y71" i="1" s="1"/>
  <c r="T71" i="1"/>
  <c r="AC71" i="1"/>
  <c r="AD71" i="1"/>
  <c r="AE71" i="1"/>
  <c r="CS71" i="1" s="1"/>
  <c r="AF71" i="1"/>
  <c r="CT71" i="1" s="1"/>
  <c r="AG71" i="1"/>
  <c r="AH71" i="1"/>
  <c r="CV71" i="1" s="1"/>
  <c r="U71" i="1" s="1"/>
  <c r="AI71" i="1"/>
  <c r="CW71" i="1" s="1"/>
  <c r="V71" i="1" s="1"/>
  <c r="AJ71" i="1"/>
  <c r="CQ71" i="1"/>
  <c r="CR71" i="1"/>
  <c r="CU71" i="1"/>
  <c r="CX71" i="1"/>
  <c r="W71" i="1" s="1"/>
  <c r="FR71" i="1"/>
  <c r="GL71" i="1"/>
  <c r="GO71" i="1"/>
  <c r="GP71" i="1"/>
  <c r="GV71" i="1"/>
  <c r="HC71" i="1" s="1"/>
  <c r="GX71" i="1" s="1"/>
  <c r="B73" i="1"/>
  <c r="B63" i="1" s="1"/>
  <c r="C73" i="1"/>
  <c r="C63" i="1" s="1"/>
  <c r="D73" i="1"/>
  <c r="D63" i="1" s="1"/>
  <c r="F73" i="1"/>
  <c r="F63" i="1" s="1"/>
  <c r="G73" i="1"/>
  <c r="G63" i="1" s="1"/>
  <c r="AO73" i="1"/>
  <c r="AP73" i="1"/>
  <c r="BX73" i="1"/>
  <c r="BX63" i="1" s="1"/>
  <c r="BY73" i="1"/>
  <c r="BY63" i="1" s="1"/>
  <c r="CK73" i="1"/>
  <c r="CK63" i="1" s="1"/>
  <c r="CL73" i="1"/>
  <c r="CL63" i="1" s="1"/>
  <c r="CM73" i="1"/>
  <c r="CM63" i="1" s="1"/>
  <c r="D103" i="1"/>
  <c r="E105" i="1"/>
  <c r="F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I107" i="1"/>
  <c r="K107" i="1"/>
  <c r="Q107" i="1"/>
  <c r="R107" i="1"/>
  <c r="W107" i="1"/>
  <c r="AC107" i="1"/>
  <c r="CQ107" i="1" s="1"/>
  <c r="AD107" i="1"/>
  <c r="AE107" i="1"/>
  <c r="AF107" i="1"/>
  <c r="S107" i="1" s="1"/>
  <c r="AG107" i="1"/>
  <c r="CU107" i="1" s="1"/>
  <c r="T107" i="1" s="1"/>
  <c r="AH107" i="1"/>
  <c r="AI107" i="1"/>
  <c r="CW107" i="1" s="1"/>
  <c r="V107" i="1" s="1"/>
  <c r="AJ107" i="1"/>
  <c r="CX107" i="1" s="1"/>
  <c r="CR107" i="1"/>
  <c r="CS107" i="1"/>
  <c r="CT107" i="1"/>
  <c r="CV107" i="1"/>
  <c r="U107" i="1" s="1"/>
  <c r="FR107" i="1"/>
  <c r="GK107" i="1"/>
  <c r="GL107" i="1"/>
  <c r="GO107" i="1"/>
  <c r="GP107" i="1"/>
  <c r="GV107" i="1"/>
  <c r="GX107" i="1"/>
  <c r="HC107" i="1"/>
  <c r="C108" i="1"/>
  <c r="D108" i="1"/>
  <c r="I108" i="1"/>
  <c r="Q108" i="1" s="1"/>
  <c r="K108" i="1"/>
  <c r="AB108" i="1"/>
  <c r="AC108" i="1"/>
  <c r="P108" i="1" s="1"/>
  <c r="AD108" i="1"/>
  <c r="AE108" i="1"/>
  <c r="R108" i="1" s="1"/>
  <c r="AF108" i="1"/>
  <c r="CT108" i="1" s="1"/>
  <c r="AG108" i="1"/>
  <c r="CU108" i="1" s="1"/>
  <c r="AH108" i="1"/>
  <c r="AI108" i="1"/>
  <c r="AJ108" i="1"/>
  <c r="CQ108" i="1"/>
  <c r="CR108" i="1"/>
  <c r="CS108" i="1"/>
  <c r="CV108" i="1"/>
  <c r="CW108" i="1"/>
  <c r="V108" i="1" s="1"/>
  <c r="CX108" i="1"/>
  <c r="W108" i="1" s="1"/>
  <c r="FR108" i="1"/>
  <c r="GL108" i="1"/>
  <c r="GO108" i="1"/>
  <c r="GP108" i="1"/>
  <c r="GV108" i="1"/>
  <c r="HC108" i="1"/>
  <c r="GX108" i="1" s="1"/>
  <c r="C109" i="1"/>
  <c r="D109" i="1"/>
  <c r="I109" i="1"/>
  <c r="K109" i="1"/>
  <c r="P109" i="1"/>
  <c r="R109" i="1"/>
  <c r="GK109" i="1" s="1"/>
  <c r="W109" i="1"/>
  <c r="AC109" i="1"/>
  <c r="AD109" i="1"/>
  <c r="AB109" i="1" s="1"/>
  <c r="AE109" i="1"/>
  <c r="AF109" i="1"/>
  <c r="S109" i="1" s="1"/>
  <c r="CY109" i="1" s="1"/>
  <c r="X109" i="1" s="1"/>
  <c r="AG109" i="1"/>
  <c r="AH109" i="1"/>
  <c r="AI109" i="1"/>
  <c r="AJ109" i="1"/>
  <c r="CX109" i="1" s="1"/>
  <c r="CQ109" i="1"/>
  <c r="CR109" i="1"/>
  <c r="CS109" i="1"/>
  <c r="CT109" i="1"/>
  <c r="CU109" i="1"/>
  <c r="T109" i="1" s="1"/>
  <c r="CV109" i="1"/>
  <c r="U109" i="1" s="1"/>
  <c r="CW109" i="1"/>
  <c r="V109" i="1" s="1"/>
  <c r="CZ109" i="1"/>
  <c r="Y109" i="1" s="1"/>
  <c r="FR109" i="1"/>
  <c r="GL109" i="1"/>
  <c r="GO109" i="1"/>
  <c r="GP109" i="1"/>
  <c r="GV109" i="1"/>
  <c r="HC109" i="1" s="1"/>
  <c r="GX109" i="1" s="1"/>
  <c r="C110" i="1"/>
  <c r="D110" i="1"/>
  <c r="I110" i="1"/>
  <c r="P110" i="1" s="1"/>
  <c r="K110" i="1"/>
  <c r="U110" i="1"/>
  <c r="AC110" i="1"/>
  <c r="AE110" i="1"/>
  <c r="CS110" i="1" s="1"/>
  <c r="AF110" i="1"/>
  <c r="AG110" i="1"/>
  <c r="AH110" i="1"/>
  <c r="AI110" i="1"/>
  <c r="AJ110" i="1"/>
  <c r="CQ110" i="1"/>
  <c r="CR110" i="1"/>
  <c r="CT110" i="1"/>
  <c r="CU110" i="1"/>
  <c r="CV110" i="1"/>
  <c r="CW110" i="1"/>
  <c r="CX110" i="1"/>
  <c r="W110" i="1" s="1"/>
  <c r="FR110" i="1"/>
  <c r="GL110" i="1"/>
  <c r="GO110" i="1"/>
  <c r="GP110" i="1"/>
  <c r="GV110" i="1"/>
  <c r="HC110" i="1"/>
  <c r="GX110" i="1" s="1"/>
  <c r="C111" i="1"/>
  <c r="D111" i="1"/>
  <c r="I111" i="1"/>
  <c r="K111" i="1"/>
  <c r="Q111" i="1"/>
  <c r="R111" i="1"/>
  <c r="GK111" i="1" s="1"/>
  <c r="S111" i="1"/>
  <c r="AC111" i="1"/>
  <c r="AD111" i="1"/>
  <c r="AE111" i="1"/>
  <c r="AF111" i="1"/>
  <c r="CT111" i="1" s="1"/>
  <c r="AG111" i="1"/>
  <c r="CU111" i="1" s="1"/>
  <c r="T111" i="1" s="1"/>
  <c r="AH111" i="1"/>
  <c r="AI111" i="1"/>
  <c r="AJ111" i="1"/>
  <c r="CR111" i="1"/>
  <c r="CS111" i="1"/>
  <c r="CV111" i="1"/>
  <c r="U111" i="1" s="1"/>
  <c r="CW111" i="1"/>
  <c r="V111" i="1" s="1"/>
  <c r="CX111" i="1"/>
  <c r="W111" i="1" s="1"/>
  <c r="FR111" i="1"/>
  <c r="BY120" i="1" s="1"/>
  <c r="CI120" i="1" s="1"/>
  <c r="GL111" i="1"/>
  <c r="GO111" i="1"/>
  <c r="GP111" i="1"/>
  <c r="GV111" i="1"/>
  <c r="GX111" i="1"/>
  <c r="HC111" i="1"/>
  <c r="C112" i="1"/>
  <c r="D112" i="1"/>
  <c r="I112" i="1"/>
  <c r="P112" i="1" s="1"/>
  <c r="K112" i="1"/>
  <c r="U112" i="1"/>
  <c r="V112" i="1"/>
  <c r="AC112" i="1"/>
  <c r="AE112" i="1"/>
  <c r="AF112" i="1"/>
  <c r="AG112" i="1"/>
  <c r="CU112" i="1" s="1"/>
  <c r="T112" i="1" s="1"/>
  <c r="AH112" i="1"/>
  <c r="AI112" i="1"/>
  <c r="CW112" i="1" s="1"/>
  <c r="AJ112" i="1"/>
  <c r="CX112" i="1" s="1"/>
  <c r="W112" i="1" s="1"/>
  <c r="CQ112" i="1"/>
  <c r="CR112" i="1"/>
  <c r="CS112" i="1"/>
  <c r="CV112" i="1"/>
  <c r="FR112" i="1"/>
  <c r="GL112" i="1"/>
  <c r="GO112" i="1"/>
  <c r="GP112" i="1"/>
  <c r="GV112" i="1"/>
  <c r="HC112" i="1" s="1"/>
  <c r="GX112" i="1" s="1"/>
  <c r="AC113" i="1"/>
  <c r="CQ113" i="1" s="1"/>
  <c r="AD113" i="1"/>
  <c r="AE113" i="1"/>
  <c r="AF113" i="1"/>
  <c r="AG113" i="1"/>
  <c r="CU113" i="1" s="1"/>
  <c r="AH113" i="1"/>
  <c r="CV113" i="1" s="1"/>
  <c r="AI113" i="1"/>
  <c r="AJ113" i="1"/>
  <c r="CR113" i="1"/>
  <c r="CS113" i="1"/>
  <c r="CT113" i="1"/>
  <c r="CW113" i="1"/>
  <c r="CX113" i="1"/>
  <c r="FR113" i="1"/>
  <c r="GL113" i="1"/>
  <c r="GO113" i="1"/>
  <c r="GP113" i="1"/>
  <c r="GV113" i="1"/>
  <c r="HC113" i="1"/>
  <c r="AC114" i="1"/>
  <c r="CQ114" i="1" s="1"/>
  <c r="AE114" i="1"/>
  <c r="AD114" i="1" s="1"/>
  <c r="AB114" i="1" s="1"/>
  <c r="AF114" i="1"/>
  <c r="AG114" i="1"/>
  <c r="AH114" i="1"/>
  <c r="AI114" i="1"/>
  <c r="AJ114" i="1"/>
  <c r="CX114" i="1" s="1"/>
  <c r="CR114" i="1"/>
  <c r="CU114" i="1"/>
  <c r="CV114" i="1"/>
  <c r="CW114" i="1"/>
  <c r="FR114" i="1"/>
  <c r="GL114" i="1"/>
  <c r="GO114" i="1"/>
  <c r="GP114" i="1"/>
  <c r="GV114" i="1"/>
  <c r="HC114" i="1" s="1"/>
  <c r="C115" i="1"/>
  <c r="D115" i="1"/>
  <c r="I115" i="1"/>
  <c r="K115" i="1"/>
  <c r="AC115" i="1"/>
  <c r="AE115" i="1"/>
  <c r="AF115" i="1"/>
  <c r="CT115" i="1" s="1"/>
  <c r="AG115" i="1"/>
  <c r="AH115" i="1"/>
  <c r="CV115" i="1" s="1"/>
  <c r="U115" i="1" s="1"/>
  <c r="AI115" i="1"/>
  <c r="CW115" i="1" s="1"/>
  <c r="AJ115" i="1"/>
  <c r="CQ115" i="1"/>
  <c r="CU115" i="1"/>
  <c r="CX115" i="1"/>
  <c r="FR115" i="1"/>
  <c r="GL115" i="1"/>
  <c r="GO115" i="1"/>
  <c r="GP115" i="1"/>
  <c r="GV115" i="1"/>
  <c r="HC115" i="1" s="1"/>
  <c r="GX115" i="1" s="1"/>
  <c r="AB116" i="1"/>
  <c r="AC116" i="1"/>
  <c r="AD116" i="1"/>
  <c r="AE116" i="1"/>
  <c r="AF116" i="1"/>
  <c r="CT116" i="1" s="1"/>
  <c r="AG116" i="1"/>
  <c r="CU116" i="1" s="1"/>
  <c r="AH116" i="1"/>
  <c r="AI116" i="1"/>
  <c r="AJ116" i="1"/>
  <c r="CX116" i="1" s="1"/>
  <c r="CR116" i="1"/>
  <c r="CS116" i="1"/>
  <c r="CV116" i="1"/>
  <c r="CW116" i="1"/>
  <c r="FR116" i="1"/>
  <c r="GL116" i="1"/>
  <c r="GO116" i="1"/>
  <c r="GP116" i="1"/>
  <c r="GV116" i="1"/>
  <c r="HC116" i="1"/>
  <c r="AC117" i="1"/>
  <c r="AD117" i="1"/>
  <c r="AE117" i="1"/>
  <c r="AF117" i="1"/>
  <c r="AG117" i="1"/>
  <c r="AH117" i="1"/>
  <c r="AI117" i="1"/>
  <c r="CW117" i="1" s="1"/>
  <c r="AJ117" i="1"/>
  <c r="CQ117" i="1"/>
  <c r="CR117" i="1"/>
  <c r="CT117" i="1"/>
  <c r="CU117" i="1"/>
  <c r="CV117" i="1"/>
  <c r="CX117" i="1"/>
  <c r="FR117" i="1"/>
  <c r="GL117" i="1"/>
  <c r="GO117" i="1"/>
  <c r="GP117" i="1"/>
  <c r="GV117" i="1"/>
  <c r="HC117" i="1" s="1"/>
  <c r="I118" i="1"/>
  <c r="P118" i="1" s="1"/>
  <c r="K118" i="1"/>
  <c r="U118" i="1"/>
  <c r="V118" i="1"/>
  <c r="AC118" i="1"/>
  <c r="AE118" i="1"/>
  <c r="CR118" i="1" s="1"/>
  <c r="AF118" i="1"/>
  <c r="AG118" i="1"/>
  <c r="CU118" i="1" s="1"/>
  <c r="AH118" i="1"/>
  <c r="AI118" i="1"/>
  <c r="CW118" i="1" s="1"/>
  <c r="AJ118" i="1"/>
  <c r="CX118" i="1" s="1"/>
  <c r="W118" i="1" s="1"/>
  <c r="CQ118" i="1"/>
  <c r="CS118" i="1"/>
  <c r="CV118" i="1"/>
  <c r="FR118" i="1"/>
  <c r="GL118" i="1"/>
  <c r="GO118" i="1"/>
  <c r="GP118" i="1"/>
  <c r="GV118" i="1"/>
  <c r="HC118" i="1" s="1"/>
  <c r="GX118" i="1" s="1"/>
  <c r="B120" i="1"/>
  <c r="B105" i="1" s="1"/>
  <c r="C120" i="1"/>
  <c r="C105" i="1" s="1"/>
  <c r="D120" i="1"/>
  <c r="D105" i="1" s="1"/>
  <c r="F120" i="1"/>
  <c r="G120" i="1"/>
  <c r="G105" i="1" s="1"/>
  <c r="AQ120" i="1"/>
  <c r="BX120" i="1"/>
  <c r="BX105" i="1" s="1"/>
  <c r="BZ120" i="1"/>
  <c r="CD120" i="1"/>
  <c r="CD105" i="1" s="1"/>
  <c r="CK120" i="1"/>
  <c r="CK105" i="1" s="1"/>
  <c r="CL120" i="1"/>
  <c r="CL105" i="1" s="1"/>
  <c r="CM120" i="1"/>
  <c r="D150" i="1"/>
  <c r="E152" i="1"/>
  <c r="Z152" i="1"/>
  <c r="AA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C154" i="1"/>
  <c r="D154" i="1"/>
  <c r="I154" i="1"/>
  <c r="Q154" i="1" s="1"/>
  <c r="K154" i="1"/>
  <c r="P154" i="1"/>
  <c r="CP154" i="1" s="1"/>
  <c r="O154" i="1" s="1"/>
  <c r="R154" i="1"/>
  <c r="S154" i="1"/>
  <c r="CZ154" i="1" s="1"/>
  <c r="Y154" i="1" s="1"/>
  <c r="W154" i="1"/>
  <c r="X154" i="1"/>
  <c r="AC154" i="1"/>
  <c r="AD154" i="1"/>
  <c r="AE154" i="1"/>
  <c r="AF154" i="1"/>
  <c r="AG154" i="1"/>
  <c r="AH154" i="1"/>
  <c r="CV154" i="1" s="1"/>
  <c r="U154" i="1" s="1"/>
  <c r="AI154" i="1"/>
  <c r="AJ154" i="1"/>
  <c r="CQ154" i="1"/>
  <c r="CR154" i="1"/>
  <c r="CS154" i="1"/>
  <c r="CT154" i="1"/>
  <c r="CU154" i="1"/>
  <c r="T154" i="1" s="1"/>
  <c r="CW154" i="1"/>
  <c r="V154" i="1" s="1"/>
  <c r="CX154" i="1"/>
  <c r="CY154" i="1"/>
  <c r="FR154" i="1"/>
  <c r="GK154" i="1"/>
  <c r="GL154" i="1"/>
  <c r="GO154" i="1"/>
  <c r="GP154" i="1"/>
  <c r="GV154" i="1"/>
  <c r="HC154" i="1"/>
  <c r="GX154" i="1" s="1"/>
  <c r="C155" i="1"/>
  <c r="D155" i="1"/>
  <c r="I155" i="1"/>
  <c r="CX68" i="3" s="1"/>
  <c r="K155" i="1"/>
  <c r="R155" i="1"/>
  <c r="S155" i="1"/>
  <c r="CY155" i="1" s="1"/>
  <c r="X155" i="1" s="1"/>
  <c r="U155" i="1"/>
  <c r="AC155" i="1"/>
  <c r="AE155" i="1"/>
  <c r="AD155" i="1" s="1"/>
  <c r="AF155" i="1"/>
  <c r="AB155" i="1" s="1"/>
  <c r="AG155" i="1"/>
  <c r="CU155" i="1" s="1"/>
  <c r="T155" i="1" s="1"/>
  <c r="AH155" i="1"/>
  <c r="AI155" i="1"/>
  <c r="AJ155" i="1"/>
  <c r="CX155" i="1" s="1"/>
  <c r="W155" i="1" s="1"/>
  <c r="CR155" i="1"/>
  <c r="CS155" i="1"/>
  <c r="CT155" i="1"/>
  <c r="CV155" i="1"/>
  <c r="CW155" i="1"/>
  <c r="V155" i="1" s="1"/>
  <c r="FR155" i="1"/>
  <c r="GL155" i="1"/>
  <c r="GO155" i="1"/>
  <c r="CC162" i="1" s="1"/>
  <c r="GP155" i="1"/>
  <c r="GV155" i="1"/>
  <c r="GX155" i="1"/>
  <c r="HC155" i="1"/>
  <c r="C156" i="1"/>
  <c r="D156" i="1"/>
  <c r="I156" i="1"/>
  <c r="P156" i="1" s="1"/>
  <c r="K156" i="1"/>
  <c r="R156" i="1"/>
  <c r="GK156" i="1" s="1"/>
  <c r="AB156" i="1"/>
  <c r="AC156" i="1"/>
  <c r="AE156" i="1"/>
  <c r="AD156" i="1" s="1"/>
  <c r="AF156" i="1"/>
  <c r="AG156" i="1"/>
  <c r="AH156" i="1"/>
  <c r="AI156" i="1"/>
  <c r="CW156" i="1" s="1"/>
  <c r="V156" i="1" s="1"/>
  <c r="AJ156" i="1"/>
  <c r="CX156" i="1" s="1"/>
  <c r="W156" i="1" s="1"/>
  <c r="CQ156" i="1"/>
  <c r="CR156" i="1"/>
  <c r="CS156" i="1"/>
  <c r="CU156" i="1"/>
  <c r="T156" i="1" s="1"/>
  <c r="CV156" i="1"/>
  <c r="U156" i="1" s="1"/>
  <c r="FR156" i="1"/>
  <c r="BY162" i="1" s="1"/>
  <c r="CI162" i="1" s="1"/>
  <c r="GL156" i="1"/>
  <c r="BZ162" i="1" s="1"/>
  <c r="GO156" i="1"/>
  <c r="GP156" i="1"/>
  <c r="GV156" i="1"/>
  <c r="HC156" i="1" s="1"/>
  <c r="C157" i="1"/>
  <c r="D157" i="1"/>
  <c r="I157" i="1"/>
  <c r="K157" i="1"/>
  <c r="P157" i="1"/>
  <c r="AC157" i="1"/>
  <c r="AD157" i="1"/>
  <c r="AE157" i="1"/>
  <c r="AF157" i="1"/>
  <c r="AG157" i="1"/>
  <c r="AH157" i="1"/>
  <c r="AI157" i="1"/>
  <c r="CW157" i="1" s="1"/>
  <c r="V157" i="1" s="1"/>
  <c r="AJ157" i="1"/>
  <c r="CQ157" i="1"/>
  <c r="CR157" i="1"/>
  <c r="CT157" i="1"/>
  <c r="CU157" i="1"/>
  <c r="T157" i="1" s="1"/>
  <c r="CV157" i="1"/>
  <c r="U157" i="1" s="1"/>
  <c r="CX157" i="1"/>
  <c r="W157" i="1" s="1"/>
  <c r="FR157" i="1"/>
  <c r="GL157" i="1"/>
  <c r="GO157" i="1"/>
  <c r="GP157" i="1"/>
  <c r="GV157" i="1"/>
  <c r="HC157" i="1" s="1"/>
  <c r="GX157" i="1" s="1"/>
  <c r="I158" i="1"/>
  <c r="Q158" i="1" s="1"/>
  <c r="AC158" i="1"/>
  <c r="AE158" i="1"/>
  <c r="AD158" i="1" s="1"/>
  <c r="AF158" i="1"/>
  <c r="AB158" i="1" s="1"/>
  <c r="AG158" i="1"/>
  <c r="CU158" i="1" s="1"/>
  <c r="T158" i="1" s="1"/>
  <c r="AH158" i="1"/>
  <c r="AI158" i="1"/>
  <c r="AJ158" i="1"/>
  <c r="CX158" i="1" s="1"/>
  <c r="W158" i="1" s="1"/>
  <c r="CS158" i="1"/>
  <c r="CT158" i="1"/>
  <c r="CV158" i="1"/>
  <c r="U158" i="1" s="1"/>
  <c r="CW158" i="1"/>
  <c r="V158" i="1" s="1"/>
  <c r="FR158" i="1"/>
  <c r="GL158" i="1"/>
  <c r="GO158" i="1"/>
  <c r="GP158" i="1"/>
  <c r="GV158" i="1"/>
  <c r="HC158" i="1" s="1"/>
  <c r="GX158" i="1" s="1"/>
  <c r="AC159" i="1"/>
  <c r="AD159" i="1"/>
  <c r="AE159" i="1"/>
  <c r="AF159" i="1"/>
  <c r="AG159" i="1"/>
  <c r="AH159" i="1"/>
  <c r="AI159" i="1"/>
  <c r="CW159" i="1" s="1"/>
  <c r="AJ159" i="1"/>
  <c r="CQ159" i="1"/>
  <c r="CR159" i="1"/>
  <c r="CT159" i="1"/>
  <c r="CU159" i="1"/>
  <c r="CV159" i="1"/>
  <c r="CX159" i="1"/>
  <c r="FR159" i="1"/>
  <c r="GL159" i="1"/>
  <c r="GO159" i="1"/>
  <c r="GP159" i="1"/>
  <c r="GV159" i="1"/>
  <c r="HC159" i="1"/>
  <c r="I160" i="1"/>
  <c r="Q160" i="1" s="1"/>
  <c r="K160" i="1"/>
  <c r="AC160" i="1"/>
  <c r="AD160" i="1"/>
  <c r="AB160" i="1" s="1"/>
  <c r="AE160" i="1"/>
  <c r="AF160" i="1"/>
  <c r="AG160" i="1"/>
  <c r="AH160" i="1"/>
  <c r="AI160" i="1"/>
  <c r="AJ160" i="1"/>
  <c r="CX160" i="1" s="1"/>
  <c r="CQ160" i="1"/>
  <c r="CR160" i="1"/>
  <c r="CS160" i="1"/>
  <c r="CT160" i="1"/>
  <c r="CU160" i="1"/>
  <c r="T160" i="1" s="1"/>
  <c r="CV160" i="1"/>
  <c r="U160" i="1" s="1"/>
  <c r="CW160" i="1"/>
  <c r="FR160" i="1"/>
  <c r="GL160" i="1"/>
  <c r="GO160" i="1"/>
  <c r="GP160" i="1"/>
  <c r="GV160" i="1"/>
  <c r="HC160" i="1" s="1"/>
  <c r="GX160" i="1" s="1"/>
  <c r="B162" i="1"/>
  <c r="B152" i="1" s="1"/>
  <c r="C162" i="1"/>
  <c r="C152" i="1" s="1"/>
  <c r="D162" i="1"/>
  <c r="D152" i="1" s="1"/>
  <c r="F162" i="1"/>
  <c r="F152" i="1" s="1"/>
  <c r="G162" i="1"/>
  <c r="G152" i="1" s="1"/>
  <c r="BX162" i="1"/>
  <c r="AO162" i="1" s="1"/>
  <c r="AO152" i="1" s="1"/>
  <c r="CD162" i="1"/>
  <c r="CD152" i="1" s="1"/>
  <c r="CK162" i="1"/>
  <c r="CK152" i="1" s="1"/>
  <c r="CL162" i="1"/>
  <c r="CL152" i="1" s="1"/>
  <c r="CM162" i="1"/>
  <c r="CM152" i="1" s="1"/>
  <c r="F166" i="1"/>
  <c r="D192" i="1"/>
  <c r="E194" i="1"/>
  <c r="Z194" i="1"/>
  <c r="AA194" i="1"/>
  <c r="AM194" i="1"/>
  <c r="AN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C196" i="1"/>
  <c r="D196" i="1"/>
  <c r="I196" i="1"/>
  <c r="K196" i="1"/>
  <c r="S196" i="1"/>
  <c r="CZ196" i="1" s="1"/>
  <c r="Y196" i="1" s="1"/>
  <c r="V196" i="1"/>
  <c r="W196" i="1"/>
  <c r="AC196" i="1"/>
  <c r="P196" i="1" s="1"/>
  <c r="AD196" i="1"/>
  <c r="AE196" i="1"/>
  <c r="R196" i="1" s="1"/>
  <c r="AF196" i="1"/>
  <c r="AG196" i="1"/>
  <c r="CU196" i="1" s="1"/>
  <c r="T196" i="1" s="1"/>
  <c r="AH196" i="1"/>
  <c r="CV196" i="1" s="1"/>
  <c r="U196" i="1" s="1"/>
  <c r="AI196" i="1"/>
  <c r="AJ196" i="1"/>
  <c r="CQ196" i="1"/>
  <c r="CR196" i="1"/>
  <c r="CS196" i="1"/>
  <c r="CT196" i="1"/>
  <c r="CW196" i="1"/>
  <c r="CX196" i="1"/>
  <c r="CY196" i="1"/>
  <c r="X196" i="1" s="1"/>
  <c r="FR196" i="1"/>
  <c r="GK196" i="1"/>
  <c r="GL196" i="1"/>
  <c r="GN196" i="1"/>
  <c r="GP196" i="1"/>
  <c r="CD203" i="1" s="1"/>
  <c r="GV196" i="1"/>
  <c r="HC196" i="1"/>
  <c r="GX196" i="1" s="1"/>
  <c r="I197" i="1"/>
  <c r="Q197" i="1"/>
  <c r="R197" i="1"/>
  <c r="GK197" i="1" s="1"/>
  <c r="S197" i="1"/>
  <c r="CZ197" i="1" s="1"/>
  <c r="T197" i="1"/>
  <c r="Y197" i="1"/>
  <c r="AC197" i="1"/>
  <c r="P197" i="1" s="1"/>
  <c r="CP197" i="1" s="1"/>
  <c r="O197" i="1" s="1"/>
  <c r="GM197" i="1" s="1"/>
  <c r="GO197" i="1" s="1"/>
  <c r="AD197" i="1"/>
  <c r="AE197" i="1"/>
  <c r="CS197" i="1" s="1"/>
  <c r="AF197" i="1"/>
  <c r="AG197" i="1"/>
  <c r="AH197" i="1"/>
  <c r="AI197" i="1"/>
  <c r="CW197" i="1" s="1"/>
  <c r="V197" i="1" s="1"/>
  <c r="AJ197" i="1"/>
  <c r="CQ197" i="1"/>
  <c r="CR197" i="1"/>
  <c r="CT197" i="1"/>
  <c r="CU197" i="1"/>
  <c r="CV197" i="1"/>
  <c r="U197" i="1" s="1"/>
  <c r="CX197" i="1"/>
  <c r="W197" i="1" s="1"/>
  <c r="CY197" i="1"/>
  <c r="X197" i="1" s="1"/>
  <c r="FR197" i="1"/>
  <c r="GL197" i="1"/>
  <c r="GN197" i="1"/>
  <c r="GP197" i="1"/>
  <c r="GV197" i="1"/>
  <c r="HC197" i="1" s="1"/>
  <c r="GX197" i="1" s="1"/>
  <c r="I198" i="1"/>
  <c r="P198" i="1" s="1"/>
  <c r="K198" i="1"/>
  <c r="Q198" i="1"/>
  <c r="V198" i="1"/>
  <c r="AC198" i="1"/>
  <c r="AE198" i="1"/>
  <c r="R198" i="1" s="1"/>
  <c r="GK198" i="1" s="1"/>
  <c r="AF198" i="1"/>
  <c r="AG198" i="1"/>
  <c r="AH198" i="1"/>
  <c r="AI198" i="1"/>
  <c r="CW198" i="1" s="1"/>
  <c r="AJ198" i="1"/>
  <c r="CX198" i="1" s="1"/>
  <c r="W198" i="1" s="1"/>
  <c r="CQ198" i="1"/>
  <c r="CS198" i="1"/>
  <c r="CU198" i="1"/>
  <c r="T198" i="1" s="1"/>
  <c r="CV198" i="1"/>
  <c r="U198" i="1" s="1"/>
  <c r="FR198" i="1"/>
  <c r="GL198" i="1"/>
  <c r="GO198" i="1"/>
  <c r="GP198" i="1"/>
  <c r="GV198" i="1"/>
  <c r="HC198" i="1" s="1"/>
  <c r="GX198" i="1"/>
  <c r="C199" i="1"/>
  <c r="D199" i="1"/>
  <c r="I199" i="1"/>
  <c r="CX97" i="3" s="1"/>
  <c r="K199" i="1"/>
  <c r="Q199" i="1"/>
  <c r="S199" i="1"/>
  <c r="CZ199" i="1" s="1"/>
  <c r="T199" i="1"/>
  <c r="Y199" i="1"/>
  <c r="AC199" i="1"/>
  <c r="CQ199" i="1" s="1"/>
  <c r="AD199" i="1"/>
  <c r="AE199" i="1"/>
  <c r="CS199" i="1" s="1"/>
  <c r="AF199" i="1"/>
  <c r="AG199" i="1"/>
  <c r="AH199" i="1"/>
  <c r="AI199" i="1"/>
  <c r="CW199" i="1" s="1"/>
  <c r="V199" i="1" s="1"/>
  <c r="AJ199" i="1"/>
  <c r="CR199" i="1"/>
  <c r="CT199" i="1"/>
  <c r="CU199" i="1"/>
  <c r="CV199" i="1"/>
  <c r="U199" i="1" s="1"/>
  <c r="CX199" i="1"/>
  <c r="W199" i="1" s="1"/>
  <c r="CY199" i="1"/>
  <c r="X199" i="1" s="1"/>
  <c r="FR199" i="1"/>
  <c r="GL199" i="1"/>
  <c r="GN199" i="1"/>
  <c r="GP199" i="1"/>
  <c r="GV199" i="1"/>
  <c r="HC199" i="1" s="1"/>
  <c r="GX199" i="1" s="1"/>
  <c r="C200" i="1"/>
  <c r="D200" i="1"/>
  <c r="I200" i="1"/>
  <c r="K200" i="1"/>
  <c r="P200" i="1"/>
  <c r="V200" i="1"/>
  <c r="W200" i="1"/>
  <c r="AC200" i="1"/>
  <c r="AD200" i="1"/>
  <c r="AE200" i="1"/>
  <c r="R200" i="1" s="1"/>
  <c r="GK200" i="1" s="1"/>
  <c r="AF200" i="1"/>
  <c r="S200" i="1" s="1"/>
  <c r="AG200" i="1"/>
  <c r="AH200" i="1"/>
  <c r="CV200" i="1" s="1"/>
  <c r="U200" i="1" s="1"/>
  <c r="AI200" i="1"/>
  <c r="AJ200" i="1"/>
  <c r="CQ200" i="1"/>
  <c r="CR200" i="1"/>
  <c r="CS200" i="1"/>
  <c r="CT200" i="1"/>
  <c r="CU200" i="1"/>
  <c r="T200" i="1" s="1"/>
  <c r="CW200" i="1"/>
  <c r="CX200" i="1"/>
  <c r="FR200" i="1"/>
  <c r="BY203" i="1" s="1"/>
  <c r="GL200" i="1"/>
  <c r="GN200" i="1"/>
  <c r="GP200" i="1"/>
  <c r="GV200" i="1"/>
  <c r="HC200" i="1"/>
  <c r="GX200" i="1" s="1"/>
  <c r="I201" i="1"/>
  <c r="T201" i="1" s="1"/>
  <c r="S201" i="1"/>
  <c r="CY201" i="1" s="1"/>
  <c r="X201" i="1" s="1"/>
  <c r="AC201" i="1"/>
  <c r="P201" i="1" s="1"/>
  <c r="AE201" i="1"/>
  <c r="AD201" i="1" s="1"/>
  <c r="AF201" i="1"/>
  <c r="CT201" i="1" s="1"/>
  <c r="AG201" i="1"/>
  <c r="AH201" i="1"/>
  <c r="AI201" i="1"/>
  <c r="AJ201" i="1"/>
  <c r="CQ201" i="1"/>
  <c r="CR201" i="1"/>
  <c r="CU201" i="1"/>
  <c r="CV201" i="1"/>
  <c r="U201" i="1" s="1"/>
  <c r="CW201" i="1"/>
  <c r="V201" i="1" s="1"/>
  <c r="CX201" i="1"/>
  <c r="W201" i="1" s="1"/>
  <c r="FR201" i="1"/>
  <c r="GL201" i="1"/>
  <c r="GN201" i="1"/>
  <c r="GP201" i="1"/>
  <c r="GV201" i="1"/>
  <c r="HC201" i="1" s="1"/>
  <c r="GX201" i="1"/>
  <c r="B203" i="1"/>
  <c r="B194" i="1" s="1"/>
  <c r="C203" i="1"/>
  <c r="C194" i="1" s="1"/>
  <c r="D203" i="1"/>
  <c r="D194" i="1" s="1"/>
  <c r="F203" i="1"/>
  <c r="F194" i="1" s="1"/>
  <c r="G203" i="1"/>
  <c r="G194" i="1" s="1"/>
  <c r="AX203" i="1"/>
  <c r="BD203" i="1"/>
  <c r="BD194" i="1" s="1"/>
  <c r="BX203" i="1"/>
  <c r="BX194" i="1" s="1"/>
  <c r="BZ203" i="1"/>
  <c r="BZ194" i="1" s="1"/>
  <c r="CG203" i="1"/>
  <c r="CG194" i="1" s="1"/>
  <c r="CK203" i="1"/>
  <c r="BB203" i="1" s="1"/>
  <c r="BB194" i="1" s="1"/>
  <c r="CL203" i="1"/>
  <c r="CL194" i="1" s="1"/>
  <c r="CM203" i="1"/>
  <c r="B233" i="1"/>
  <c r="B22" i="1" s="1"/>
  <c r="C233" i="1"/>
  <c r="C22" i="1" s="1"/>
  <c r="D233" i="1"/>
  <c r="D22" i="1" s="1"/>
  <c r="F233" i="1"/>
  <c r="F22" i="1" s="1"/>
  <c r="G233" i="1"/>
  <c r="G22" i="1" s="1"/>
  <c r="B263" i="1"/>
  <c r="B18" i="1" s="1"/>
  <c r="C263" i="1"/>
  <c r="C18" i="1" s="1"/>
  <c r="D263" i="1"/>
  <c r="D18" i="1" s="1"/>
  <c r="F263" i="1"/>
  <c r="F18" i="1" s="1"/>
  <c r="G263" i="1"/>
  <c r="G18" i="1" s="1"/>
  <c r="F12" i="6"/>
  <c r="G12" i="6"/>
  <c r="CY12" i="6"/>
  <c r="X38" i="7" l="1"/>
  <c r="H38" i="7"/>
  <c r="P45" i="7"/>
  <c r="J45" i="7"/>
  <c r="X71" i="7"/>
  <c r="P115" i="7"/>
  <c r="H145" i="7"/>
  <c r="O145" i="7"/>
  <c r="J168" i="7"/>
  <c r="P168" i="7"/>
  <c r="P285" i="7"/>
  <c r="J181" i="7"/>
  <c r="P181" i="7"/>
  <c r="H285" i="7"/>
  <c r="O38" i="7"/>
  <c r="P71" i="7"/>
  <c r="X81" i="7"/>
  <c r="X125" i="7"/>
  <c r="P211" i="7"/>
  <c r="Y272" i="7"/>
  <c r="O81" i="7"/>
  <c r="O235" i="7"/>
  <c r="Y257" i="7"/>
  <c r="O257" i="7"/>
  <c r="H257" i="7"/>
  <c r="J48" i="7"/>
  <c r="X61" i="7"/>
  <c r="P125" i="7"/>
  <c r="J221" i="7"/>
  <c r="P221" i="7"/>
  <c r="P272" i="7"/>
  <c r="J272" i="7"/>
  <c r="Y285" i="7"/>
  <c r="J38" i="7"/>
  <c r="O95" i="7"/>
  <c r="J95" i="7"/>
  <c r="O115" i="7"/>
  <c r="H188" i="7" s="1"/>
  <c r="J155" i="7"/>
  <c r="P155" i="7"/>
  <c r="I20" i="7"/>
  <c r="P61" i="7"/>
  <c r="J292" i="7" s="1"/>
  <c r="J201" i="7"/>
  <c r="P201" i="7"/>
  <c r="J242" i="7" s="1"/>
  <c r="P257" i="7"/>
  <c r="J288" i="7" s="1"/>
  <c r="I16" i="7"/>
  <c r="P95" i="7"/>
  <c r="J115" i="7"/>
  <c r="J135" i="7"/>
  <c r="P135" i="7"/>
  <c r="H211" i="7"/>
  <c r="O211" i="7"/>
  <c r="P235" i="7"/>
  <c r="W85" i="7"/>
  <c r="W118" i="7"/>
  <c r="J235" i="7"/>
  <c r="X99" i="7"/>
  <c r="W54" i="7"/>
  <c r="I19" i="7" s="1"/>
  <c r="J125" i="7"/>
  <c r="X145" i="7"/>
  <c r="H155" i="7"/>
  <c r="H168" i="7"/>
  <c r="H181" i="7"/>
  <c r="H185" i="7"/>
  <c r="H201" i="7"/>
  <c r="X211" i="7"/>
  <c r="H221" i="7"/>
  <c r="J61" i="7"/>
  <c r="H71" i="7"/>
  <c r="J81" i="7"/>
  <c r="O135" i="7"/>
  <c r="O168" i="7"/>
  <c r="O181" i="7"/>
  <c r="O185" i="7"/>
  <c r="O201" i="7"/>
  <c r="H242" i="7" s="1"/>
  <c r="H235" i="7"/>
  <c r="W267" i="7"/>
  <c r="H272" i="7"/>
  <c r="O285" i="7"/>
  <c r="O71" i="7"/>
  <c r="H125" i="7"/>
  <c r="X168" i="7"/>
  <c r="X181" i="7"/>
  <c r="X95" i="7"/>
  <c r="H61" i="7"/>
  <c r="H81" i="7"/>
  <c r="O125" i="7"/>
  <c r="X235" i="7"/>
  <c r="H45" i="7"/>
  <c r="O61" i="7"/>
  <c r="H102" i="7" s="1"/>
  <c r="H95" i="7"/>
  <c r="H99" i="7"/>
  <c r="H115" i="7"/>
  <c r="J145" i="7"/>
  <c r="J264" i="7"/>
  <c r="AH203" i="1"/>
  <c r="BY194" i="1"/>
  <c r="AP203" i="1"/>
  <c r="CI203" i="1"/>
  <c r="AG203" i="1"/>
  <c r="CD194" i="1"/>
  <c r="AU203" i="1"/>
  <c r="CY200" i="1"/>
  <c r="X200" i="1" s="1"/>
  <c r="CZ200" i="1"/>
  <c r="Y200" i="1" s="1"/>
  <c r="AZ162" i="1"/>
  <c r="CI152" i="1"/>
  <c r="AB200" i="1"/>
  <c r="CI105" i="1"/>
  <c r="AZ120" i="1"/>
  <c r="CS201" i="1"/>
  <c r="CZ201" i="1"/>
  <c r="Y201" i="1" s="1"/>
  <c r="F228" i="1"/>
  <c r="BC203" i="1"/>
  <c r="R201" i="1"/>
  <c r="GK201" i="1" s="1"/>
  <c r="Q201" i="1"/>
  <c r="CP201" i="1" s="1"/>
  <c r="O201" i="1" s="1"/>
  <c r="AI203" i="1"/>
  <c r="P199" i="1"/>
  <c r="CP199" i="1" s="1"/>
  <c r="O199" i="1" s="1"/>
  <c r="AB199" i="1"/>
  <c r="S198" i="1"/>
  <c r="CT198" i="1"/>
  <c r="F216" i="1"/>
  <c r="AQ203" i="1"/>
  <c r="AJ203" i="1"/>
  <c r="AO203" i="1"/>
  <c r="AC203" i="1"/>
  <c r="AB201" i="1"/>
  <c r="CJ203" i="1"/>
  <c r="W116" i="1"/>
  <c r="F210" i="1"/>
  <c r="AX194" i="1"/>
  <c r="BZ152" i="1"/>
  <c r="CG162" i="1"/>
  <c r="AQ162" i="1"/>
  <c r="CC152" i="1"/>
  <c r="AT162" i="1"/>
  <c r="BY152" i="1"/>
  <c r="AP162" i="1"/>
  <c r="GM154" i="1"/>
  <c r="T117" i="1"/>
  <c r="BB162" i="1"/>
  <c r="W160" i="1"/>
  <c r="P160" i="1"/>
  <c r="CP160" i="1" s="1"/>
  <c r="O160" i="1" s="1"/>
  <c r="AB157" i="1"/>
  <c r="Q156" i="1"/>
  <c r="AB154" i="1"/>
  <c r="BZ105" i="1"/>
  <c r="CG120" i="1"/>
  <c r="CU51" i="3"/>
  <c r="CX60" i="3"/>
  <c r="CW55" i="3"/>
  <c r="CX57" i="3"/>
  <c r="CX55" i="3"/>
  <c r="CV51" i="3"/>
  <c r="CX53" i="3"/>
  <c r="CX58" i="3"/>
  <c r="CX51" i="3"/>
  <c r="CW56" i="3"/>
  <c r="CX59" i="3"/>
  <c r="CX54" i="3"/>
  <c r="P115" i="1"/>
  <c r="I116" i="1"/>
  <c r="Q115" i="1"/>
  <c r="I117" i="1"/>
  <c r="GX117" i="1" s="1"/>
  <c r="S115" i="1"/>
  <c r="CT112" i="1"/>
  <c r="S112" i="1"/>
  <c r="CX99" i="3"/>
  <c r="CW98" i="3"/>
  <c r="CX104" i="3"/>
  <c r="CX98" i="3"/>
  <c r="CX103" i="3"/>
  <c r="CX100" i="3"/>
  <c r="CW99" i="3"/>
  <c r="CX102" i="3"/>
  <c r="R199" i="1"/>
  <c r="AB197" i="1"/>
  <c r="CU86" i="3"/>
  <c r="CX87" i="3"/>
  <c r="CV86" i="3"/>
  <c r="CX90" i="3"/>
  <c r="CX89" i="3"/>
  <c r="CW88" i="3"/>
  <c r="CX94" i="3"/>
  <c r="CW87" i="3"/>
  <c r="CX96" i="3"/>
  <c r="CK194" i="1"/>
  <c r="CS159" i="1"/>
  <c r="CX84" i="3"/>
  <c r="CW74" i="3"/>
  <c r="CW78" i="3"/>
  <c r="CX74" i="3"/>
  <c r="CX76" i="3"/>
  <c r="CX78" i="3"/>
  <c r="CX83" i="3"/>
  <c r="CW75" i="3"/>
  <c r="CW79" i="3"/>
  <c r="I159" i="1"/>
  <c r="T159" i="1" s="1"/>
  <c r="AG162" i="1" s="1"/>
  <c r="CM105" i="1"/>
  <c r="BD120" i="1"/>
  <c r="R117" i="1"/>
  <c r="GK117" i="1" s="1"/>
  <c r="W115" i="1"/>
  <c r="V113" i="1"/>
  <c r="U113" i="1"/>
  <c r="R112" i="1"/>
  <c r="GK112" i="1" s="1"/>
  <c r="AD112" i="1"/>
  <c r="AB112" i="1" s="1"/>
  <c r="BC120" i="1"/>
  <c r="V116" i="1"/>
  <c r="T116" i="1"/>
  <c r="CS115" i="1"/>
  <c r="R115" i="1"/>
  <c r="GK115" i="1" s="1"/>
  <c r="CR198" i="1"/>
  <c r="V160" i="1"/>
  <c r="GX159" i="1"/>
  <c r="AB159" i="1"/>
  <c r="P159" i="1"/>
  <c r="S158" i="1"/>
  <c r="CX71" i="3"/>
  <c r="CW69" i="3"/>
  <c r="CX69" i="3"/>
  <c r="CX72" i="3"/>
  <c r="CX70" i="3"/>
  <c r="AB117" i="1"/>
  <c r="U116" i="1"/>
  <c r="CR115" i="1"/>
  <c r="AD115" i="1"/>
  <c r="AB115" i="1" s="1"/>
  <c r="GX114" i="1"/>
  <c r="U114" i="1"/>
  <c r="GK108" i="1"/>
  <c r="AD198" i="1"/>
  <c r="AB198" i="1" s="1"/>
  <c r="AB196" i="1"/>
  <c r="S160" i="1"/>
  <c r="R158" i="1"/>
  <c r="GK158" i="1" s="1"/>
  <c r="GX156" i="1"/>
  <c r="CJ162" i="1" s="1"/>
  <c r="Q118" i="1"/>
  <c r="T114" i="1"/>
  <c r="Q200" i="1"/>
  <c r="CP200" i="1" s="1"/>
  <c r="O200" i="1" s="1"/>
  <c r="GM200" i="1" s="1"/>
  <c r="GO200" i="1" s="1"/>
  <c r="K197" i="1"/>
  <c r="Q196" i="1"/>
  <c r="CP196" i="1" s="1"/>
  <c r="O196" i="1" s="1"/>
  <c r="V159" i="1"/>
  <c r="AI162" i="1" s="1"/>
  <c r="CR158" i="1"/>
  <c r="CQ158" i="1"/>
  <c r="P158" i="1"/>
  <c r="S157" i="1"/>
  <c r="GK155" i="1"/>
  <c r="P155" i="1"/>
  <c r="CQ155" i="1"/>
  <c r="AU120" i="1"/>
  <c r="T118" i="1"/>
  <c r="AB111" i="1"/>
  <c r="CQ111" i="1"/>
  <c r="P111" i="1"/>
  <c r="CP111" i="1" s="1"/>
  <c r="O111" i="1" s="1"/>
  <c r="CC120" i="1"/>
  <c r="DF97" i="3"/>
  <c r="DJ97" i="3" s="1"/>
  <c r="DG97" i="3"/>
  <c r="DH97" i="3"/>
  <c r="DI97" i="3"/>
  <c r="BD162" i="1"/>
  <c r="AU162" i="1"/>
  <c r="R160" i="1"/>
  <c r="GK160" i="1" s="1"/>
  <c r="CS157" i="1"/>
  <c r="R157" i="1"/>
  <c r="GK157" i="1" s="1"/>
  <c r="Q157" i="1"/>
  <c r="CP157" i="1" s="1"/>
  <c r="O157" i="1" s="1"/>
  <c r="CT118" i="1"/>
  <c r="S118" i="1"/>
  <c r="CP118" i="1" s="1"/>
  <c r="O118" i="1" s="1"/>
  <c r="CQ116" i="1"/>
  <c r="P116" i="1"/>
  <c r="V115" i="1"/>
  <c r="T115" i="1"/>
  <c r="W114" i="1"/>
  <c r="P113" i="1"/>
  <c r="AB113" i="1"/>
  <c r="CY111" i="1"/>
  <c r="X111" i="1" s="1"/>
  <c r="CZ111" i="1"/>
  <c r="Y111" i="1" s="1"/>
  <c r="BC162" i="1"/>
  <c r="S156" i="1"/>
  <c r="CP156" i="1" s="1"/>
  <c r="O156" i="1" s="1"/>
  <c r="CT156" i="1"/>
  <c r="CZ155" i="1"/>
  <c r="Y155" i="1" s="1"/>
  <c r="AQ105" i="1"/>
  <c r="F130" i="1"/>
  <c r="R118" i="1"/>
  <c r="GK118" i="1" s="1"/>
  <c r="AD118" i="1"/>
  <c r="AB118" i="1" s="1"/>
  <c r="U117" i="1"/>
  <c r="BY105" i="1"/>
  <c r="AP120" i="1"/>
  <c r="DG68" i="3"/>
  <c r="DF68" i="3"/>
  <c r="DJ68" i="3" s="1"/>
  <c r="DH68" i="3"/>
  <c r="DI68" i="3"/>
  <c r="AD110" i="1"/>
  <c r="AB110" i="1" s="1"/>
  <c r="S110" i="1"/>
  <c r="CX30" i="3"/>
  <c r="CX31" i="3"/>
  <c r="AO63" i="1"/>
  <c r="F77" i="1"/>
  <c r="W66" i="1"/>
  <c r="AJ73" i="1" s="1"/>
  <c r="AH73" i="1"/>
  <c r="CI31" i="1"/>
  <c r="BY26" i="1"/>
  <c r="V31" i="1"/>
  <c r="AJ31" i="1"/>
  <c r="AO120" i="1"/>
  <c r="CS117" i="1"/>
  <c r="CT114" i="1"/>
  <c r="R110" i="1"/>
  <c r="GK110" i="1" s="1"/>
  <c r="AB107" i="1"/>
  <c r="CY70" i="1"/>
  <c r="X70" i="1" s="1"/>
  <c r="CZ70" i="1"/>
  <c r="Y70" i="1" s="1"/>
  <c r="CC63" i="1"/>
  <c r="AT73" i="1"/>
  <c r="P68" i="1"/>
  <c r="CQ68" i="1"/>
  <c r="CY67" i="1"/>
  <c r="X67" i="1" s="1"/>
  <c r="GM67" i="1" s="1"/>
  <c r="GN67" i="1" s="1"/>
  <c r="CZ67" i="1"/>
  <c r="Y67" i="1" s="1"/>
  <c r="V66" i="1"/>
  <c r="U31" i="1"/>
  <c r="AC31" i="1"/>
  <c r="CP29" i="1"/>
  <c r="O29" i="1" s="1"/>
  <c r="GM29" i="1" s="1"/>
  <c r="GN29" i="1" s="1"/>
  <c r="CJ31" i="1"/>
  <c r="CS114" i="1"/>
  <c r="I114" i="1"/>
  <c r="Q110" i="1"/>
  <c r="CP110" i="1" s="1"/>
  <c r="O110" i="1" s="1"/>
  <c r="U108" i="1"/>
  <c r="AH120" i="1" s="1"/>
  <c r="AX31" i="1"/>
  <c r="Q112" i="1"/>
  <c r="CP112" i="1" s="1"/>
  <c r="O112" i="1" s="1"/>
  <c r="V110" i="1"/>
  <c r="S108" i="1"/>
  <c r="CP108" i="1" s="1"/>
  <c r="O108" i="1" s="1"/>
  <c r="T108" i="1"/>
  <c r="CZ68" i="1"/>
  <c r="Y68" i="1" s="1"/>
  <c r="CY68" i="1"/>
  <c r="X68" i="1" s="1"/>
  <c r="CW7" i="3"/>
  <c r="CU6" i="3"/>
  <c r="CV6" i="3"/>
  <c r="CX6" i="3"/>
  <c r="Q66" i="1"/>
  <c r="F49" i="1"/>
  <c r="Q155" i="1"/>
  <c r="BB120" i="1"/>
  <c r="I113" i="1"/>
  <c r="CX36" i="3"/>
  <c r="CW34" i="3"/>
  <c r="CX37" i="3"/>
  <c r="CX34" i="3"/>
  <c r="Q109" i="1"/>
  <c r="P71" i="1"/>
  <c r="CP71" i="1" s="1"/>
  <c r="O71" i="1" s="1"/>
  <c r="AB71" i="1"/>
  <c r="AB70" i="1"/>
  <c r="CP69" i="1"/>
  <c r="O69" i="1" s="1"/>
  <c r="AP31" i="1"/>
  <c r="CX65" i="3"/>
  <c r="CX66" i="3"/>
  <c r="CY107" i="1"/>
  <c r="X107" i="1" s="1"/>
  <c r="CZ107" i="1"/>
  <c r="Y107" i="1" s="1"/>
  <c r="W70" i="1"/>
  <c r="BZ73" i="1"/>
  <c r="R66" i="1"/>
  <c r="CS66" i="1"/>
  <c r="AO31" i="1"/>
  <c r="CX32" i="3"/>
  <c r="CX33" i="3"/>
  <c r="CW32" i="3"/>
  <c r="CY69" i="1"/>
  <c r="X69" i="1" s="1"/>
  <c r="CZ69" i="1"/>
  <c r="Y69" i="1" s="1"/>
  <c r="CJ73" i="1"/>
  <c r="AG73" i="1"/>
  <c r="AF26" i="1"/>
  <c r="S31" i="1"/>
  <c r="AG26" i="1"/>
  <c r="T31" i="1"/>
  <c r="AL31" i="1"/>
  <c r="CW41" i="3"/>
  <c r="CX41" i="3"/>
  <c r="CX46" i="3"/>
  <c r="CX39" i="3"/>
  <c r="CX44" i="3"/>
  <c r="CX47" i="3"/>
  <c r="CW42" i="3"/>
  <c r="CW45" i="3"/>
  <c r="CX48" i="3"/>
  <c r="CU38" i="3"/>
  <c r="CX45" i="3"/>
  <c r="CV38" i="3"/>
  <c r="CX49" i="3"/>
  <c r="T110" i="1"/>
  <c r="CU27" i="3"/>
  <c r="CX27" i="3"/>
  <c r="CW28" i="3"/>
  <c r="AP63" i="1"/>
  <c r="F82" i="1"/>
  <c r="CY71" i="1"/>
  <c r="X71" i="1" s="1"/>
  <c r="CD63" i="1"/>
  <c r="AU73" i="1"/>
  <c r="AI73" i="1"/>
  <c r="X31" i="1"/>
  <c r="AK26" i="1"/>
  <c r="P70" i="1"/>
  <c r="CP70" i="1" s="1"/>
  <c r="O70" i="1" s="1"/>
  <c r="GM70" i="1" s="1"/>
  <c r="GN70" i="1" s="1"/>
  <c r="R69" i="1"/>
  <c r="GK69" i="1" s="1"/>
  <c r="AQ31" i="1"/>
  <c r="CZ29" i="1"/>
  <c r="Y29" i="1" s="1"/>
  <c r="R28" i="1"/>
  <c r="CX93" i="3"/>
  <c r="CW64" i="3"/>
  <c r="CQ29" i="1"/>
  <c r="CX106" i="3"/>
  <c r="CX105" i="3"/>
  <c r="CX95" i="3"/>
  <c r="CX88" i="3"/>
  <c r="P107" i="1"/>
  <c r="BD73" i="1"/>
  <c r="R71" i="1"/>
  <c r="GK71" i="1" s="1"/>
  <c r="CT69" i="1"/>
  <c r="Q68" i="1"/>
  <c r="AD73" i="1" s="1"/>
  <c r="CS67" i="1"/>
  <c r="S66" i="1"/>
  <c r="CP66" i="1" s="1"/>
  <c r="O66" i="1" s="1"/>
  <c r="P65" i="1"/>
  <c r="BD31" i="1"/>
  <c r="AB29" i="1"/>
  <c r="CX101" i="3"/>
  <c r="CW89" i="3"/>
  <c r="CX35" i="3"/>
  <c r="CV25" i="3"/>
  <c r="BC73" i="1"/>
  <c r="CQ70" i="1"/>
  <c r="CS69" i="1"/>
  <c r="CX11" i="3"/>
  <c r="CU8" i="3"/>
  <c r="CW9" i="3"/>
  <c r="CX9" i="3"/>
  <c r="BC31" i="1"/>
  <c r="AU31" i="1"/>
  <c r="Q29" i="1"/>
  <c r="AD31" i="1" s="1"/>
  <c r="CC26" i="1"/>
  <c r="CW67" i="3"/>
  <c r="CX40" i="3"/>
  <c r="BB73" i="1"/>
  <c r="BB31" i="1"/>
  <c r="CU1" i="3"/>
  <c r="CX1" i="3"/>
  <c r="CX91" i="3"/>
  <c r="CX85" i="3"/>
  <c r="CU25" i="3"/>
  <c r="CW26" i="3"/>
  <c r="CZ65" i="1"/>
  <c r="Y65" i="1" s="1"/>
  <c r="CU3" i="3"/>
  <c r="CW4" i="3"/>
  <c r="CX4" i="3"/>
  <c r="CX92" i="3"/>
  <c r="CX81" i="3"/>
  <c r="CW77" i="3"/>
  <c r="CV27" i="3"/>
  <c r="CX12" i="3"/>
  <c r="CW15" i="3"/>
  <c r="CW19" i="3"/>
  <c r="CX14" i="3"/>
  <c r="CX17" i="3"/>
  <c r="CX21" i="3"/>
  <c r="CU12" i="3"/>
  <c r="CV12" i="3"/>
  <c r="CW18" i="3"/>
  <c r="CX22" i="3"/>
  <c r="CX18" i="3"/>
  <c r="CX13" i="3"/>
  <c r="CX23" i="3"/>
  <c r="CW14" i="3"/>
  <c r="CW16" i="3"/>
  <c r="CX20" i="3"/>
  <c r="CX24" i="3"/>
  <c r="CX86" i="3"/>
  <c r="CX82" i="3"/>
  <c r="CW73" i="3"/>
  <c r="CX77" i="3"/>
  <c r="CX73" i="3"/>
  <c r="CX63" i="3"/>
  <c r="CX52" i="3"/>
  <c r="CW43" i="3"/>
  <c r="CW29" i="3"/>
  <c r="CV3" i="3"/>
  <c r="CX3" i="3"/>
  <c r="CX79" i="3"/>
  <c r="CX75" i="3"/>
  <c r="CW54" i="3"/>
  <c r="CX16" i="3"/>
  <c r="CX15" i="3"/>
  <c r="CW40" i="3"/>
  <c r="CX38" i="3"/>
  <c r="CX19" i="3"/>
  <c r="CW65" i="3"/>
  <c r="CX62" i="3"/>
  <c r="CX56" i="3"/>
  <c r="CX26" i="3"/>
  <c r="CW13" i="3"/>
  <c r="CX67" i="3"/>
  <c r="CW58" i="3"/>
  <c r="CW53" i="3"/>
  <c r="CX42" i="3"/>
  <c r="CX28" i="3"/>
  <c r="CX10" i="3"/>
  <c r="CX80" i="3"/>
  <c r="CW76" i="3"/>
  <c r="CX61" i="3"/>
  <c r="CW44" i="3"/>
  <c r="CW39" i="3"/>
  <c r="CW30" i="3"/>
  <c r="CW5" i="3"/>
  <c r="CX64" i="3"/>
  <c r="CX50" i="3"/>
  <c r="CX25" i="3"/>
  <c r="CX7" i="3"/>
  <c r="CV1" i="3"/>
  <c r="CW57" i="3"/>
  <c r="CW52" i="3"/>
  <c r="CX43" i="3"/>
  <c r="CX29" i="3"/>
  <c r="CW17" i="3"/>
  <c r="CV8" i="3"/>
  <c r="CX8" i="3"/>
  <c r="CV2" i="3"/>
  <c r="CX2" i="3"/>
  <c r="CX5" i="3"/>
  <c r="H48" i="7" l="1"/>
  <c r="H296" i="7"/>
  <c r="H292" i="7"/>
  <c r="J188" i="7"/>
  <c r="J102" i="7"/>
  <c r="J296" i="7"/>
  <c r="H288" i="7"/>
  <c r="I15" i="7"/>
  <c r="I14" i="7" s="1"/>
  <c r="AJ63" i="1"/>
  <c r="W73" i="1"/>
  <c r="AI152" i="1"/>
  <c r="V162" i="1"/>
  <c r="GM196" i="1"/>
  <c r="AG152" i="1"/>
  <c r="T162" i="1"/>
  <c r="Q73" i="1"/>
  <c r="AD63" i="1"/>
  <c r="DF82" i="3"/>
  <c r="DJ82" i="3" s="1"/>
  <c r="DI82" i="3"/>
  <c r="DG82" i="3"/>
  <c r="DH82" i="3"/>
  <c r="DF10" i="3"/>
  <c r="DJ10" i="3" s="1"/>
  <c r="DG10" i="3"/>
  <c r="DH10" i="3"/>
  <c r="DI10" i="3"/>
  <c r="DG11" i="3"/>
  <c r="DH11" i="3"/>
  <c r="DI11" i="3"/>
  <c r="DF11" i="3"/>
  <c r="DJ11" i="3" s="1"/>
  <c r="DH75" i="3"/>
  <c r="DF75" i="3"/>
  <c r="DG75" i="3"/>
  <c r="DJ75" i="3" s="1"/>
  <c r="DI75" i="3"/>
  <c r="DF85" i="3"/>
  <c r="DJ85" i="3" s="1"/>
  <c r="DG85" i="3"/>
  <c r="DH85" i="3"/>
  <c r="DI85" i="3"/>
  <c r="BD26" i="1"/>
  <c r="F56" i="1"/>
  <c r="BD233" i="1"/>
  <c r="AI63" i="1"/>
  <c r="V73" i="1"/>
  <c r="AQ73" i="1"/>
  <c r="BZ63" i="1"/>
  <c r="CG73" i="1"/>
  <c r="DG36" i="3"/>
  <c r="DI36" i="3"/>
  <c r="DH36" i="3"/>
  <c r="DF36" i="3"/>
  <c r="DJ36" i="3" s="1"/>
  <c r="AO105" i="1"/>
  <c r="F124" i="1"/>
  <c r="DF5" i="3"/>
  <c r="DG5" i="3"/>
  <c r="DJ5" i="3" s="1"/>
  <c r="DH5" i="3"/>
  <c r="DI5" i="3"/>
  <c r="DH42" i="3"/>
  <c r="DF42" i="3"/>
  <c r="DG42" i="3"/>
  <c r="DJ42" i="3" s="1"/>
  <c r="DI42" i="3"/>
  <c r="DH79" i="3"/>
  <c r="DF79" i="3"/>
  <c r="DG79" i="3"/>
  <c r="DJ79" i="3" s="1"/>
  <c r="DI79" i="3"/>
  <c r="DI77" i="3"/>
  <c r="DF77" i="3"/>
  <c r="DG77" i="3"/>
  <c r="DJ77" i="3" s="1"/>
  <c r="DH77" i="3"/>
  <c r="DG23" i="3"/>
  <c r="DF23" i="3"/>
  <c r="DJ23" i="3" s="1"/>
  <c r="DH23" i="3"/>
  <c r="DI23" i="3"/>
  <c r="DG17" i="3"/>
  <c r="DJ17" i="3" s="1"/>
  <c r="DI17" i="3"/>
  <c r="DF17" i="3"/>
  <c r="DH17" i="3"/>
  <c r="DF92" i="3"/>
  <c r="DJ92" i="3" s="1"/>
  <c r="DG92" i="3"/>
  <c r="DH92" i="3"/>
  <c r="DI92" i="3"/>
  <c r="DF91" i="3"/>
  <c r="DJ91" i="3" s="1"/>
  <c r="DG91" i="3"/>
  <c r="DH91" i="3"/>
  <c r="DI91" i="3"/>
  <c r="Q31" i="1"/>
  <c r="AD26" i="1"/>
  <c r="AC73" i="1"/>
  <c r="CP65" i="1"/>
  <c r="O65" i="1" s="1"/>
  <c r="DF88" i="3"/>
  <c r="DG88" i="3"/>
  <c r="DJ88" i="3" s="1"/>
  <c r="DH88" i="3"/>
  <c r="DI88" i="3"/>
  <c r="T26" i="1"/>
  <c r="F52" i="1"/>
  <c r="Q113" i="1"/>
  <c r="AD120" i="1" s="1"/>
  <c r="R113" i="1"/>
  <c r="S113" i="1"/>
  <c r="AF120" i="1" s="1"/>
  <c r="P31" i="1"/>
  <c r="CE31" i="1"/>
  <c r="AC26" i="1"/>
  <c r="CH31" i="1"/>
  <c r="CF31" i="1"/>
  <c r="F187" i="1"/>
  <c r="BD152" i="1"/>
  <c r="CP158" i="1"/>
  <c r="O158" i="1" s="1"/>
  <c r="GX113" i="1"/>
  <c r="CJ120" i="1" s="1"/>
  <c r="DI83" i="3"/>
  <c r="DF83" i="3"/>
  <c r="DJ83" i="3" s="1"/>
  <c r="DG83" i="3"/>
  <c r="DH83" i="3"/>
  <c r="R159" i="1"/>
  <c r="GK159" i="1" s="1"/>
  <c r="DF103" i="3"/>
  <c r="DJ103" i="3" s="1"/>
  <c r="DG103" i="3"/>
  <c r="DH103" i="3"/>
  <c r="DI103" i="3"/>
  <c r="Q116" i="1"/>
  <c r="GX116" i="1"/>
  <c r="R116" i="1"/>
  <c r="GK116" i="1" s="1"/>
  <c r="S116" i="1"/>
  <c r="BA203" i="1"/>
  <c r="CJ194" i="1"/>
  <c r="CY198" i="1"/>
  <c r="X198" i="1" s="1"/>
  <c r="AK203" i="1" s="1"/>
  <c r="CZ198" i="1"/>
  <c r="Y198" i="1" s="1"/>
  <c r="AL203" i="1" s="1"/>
  <c r="AF203" i="1"/>
  <c r="BC194" i="1"/>
  <c r="F219" i="1"/>
  <c r="AZ105" i="1"/>
  <c r="F131" i="1"/>
  <c r="AU194" i="1"/>
  <c r="F222" i="1"/>
  <c r="DH64" i="3"/>
  <c r="DF64" i="3"/>
  <c r="DG64" i="3"/>
  <c r="DJ64" i="3" s="1"/>
  <c r="DI64" i="3"/>
  <c r="DF63" i="3"/>
  <c r="DJ63" i="3" s="1"/>
  <c r="DH63" i="3"/>
  <c r="DG63" i="3"/>
  <c r="DI63" i="3"/>
  <c r="DH28" i="3"/>
  <c r="DF28" i="3"/>
  <c r="DG28" i="3"/>
  <c r="DJ28" i="3" s="1"/>
  <c r="DI28" i="3"/>
  <c r="DI73" i="3"/>
  <c r="DF73" i="3"/>
  <c r="DG73" i="3"/>
  <c r="DJ73" i="3" s="1"/>
  <c r="DH73" i="3"/>
  <c r="DF81" i="3"/>
  <c r="DJ81" i="3" s="1"/>
  <c r="DG81" i="3"/>
  <c r="DH81" i="3"/>
  <c r="DI81" i="3"/>
  <c r="CP107" i="1"/>
  <c r="O107" i="1" s="1"/>
  <c r="Y31" i="1"/>
  <c r="AL26" i="1"/>
  <c r="AU152" i="1"/>
  <c r="F181" i="1"/>
  <c r="DF2" i="3"/>
  <c r="DG2" i="3"/>
  <c r="DH2" i="3"/>
  <c r="DI2" i="3"/>
  <c r="DJ2" i="3" s="1"/>
  <c r="DF19" i="3"/>
  <c r="DG19" i="3"/>
  <c r="DJ19" i="3" s="1"/>
  <c r="DH19" i="3"/>
  <c r="DI19" i="3"/>
  <c r="DG3" i="3"/>
  <c r="DH3" i="3"/>
  <c r="DI3" i="3"/>
  <c r="DJ3" i="3" s="1"/>
  <c r="DF3" i="3"/>
  <c r="DF13" i="3"/>
  <c r="DG13" i="3"/>
  <c r="DJ13" i="3" s="1"/>
  <c r="DH13" i="3"/>
  <c r="DI13" i="3"/>
  <c r="DF14" i="3"/>
  <c r="DH14" i="3"/>
  <c r="DI14" i="3"/>
  <c r="DG14" i="3"/>
  <c r="DJ14" i="3" s="1"/>
  <c r="DI4" i="3"/>
  <c r="DF4" i="3"/>
  <c r="DH4" i="3"/>
  <c r="DG4" i="3"/>
  <c r="DJ4" i="3" s="1"/>
  <c r="DF1" i="3"/>
  <c r="DG1" i="3"/>
  <c r="DH1" i="3"/>
  <c r="DI1" i="3"/>
  <c r="DJ1" i="3" s="1"/>
  <c r="AU26" i="1"/>
  <c r="F50" i="1"/>
  <c r="AU233" i="1"/>
  <c r="F89" i="1"/>
  <c r="BC63" i="1"/>
  <c r="CY66" i="1"/>
  <c r="X66" i="1" s="1"/>
  <c r="AK73" i="1" s="1"/>
  <c r="CZ66" i="1"/>
  <c r="Y66" i="1" s="1"/>
  <c r="AF73" i="1"/>
  <c r="DF95" i="3"/>
  <c r="DJ95" i="3" s="1"/>
  <c r="DG95" i="3"/>
  <c r="DH95" i="3"/>
  <c r="DI95" i="3"/>
  <c r="AQ26" i="1"/>
  <c r="F41" i="1"/>
  <c r="AQ233" i="1"/>
  <c r="AU63" i="1"/>
  <c r="F92" i="1"/>
  <c r="DG47" i="3"/>
  <c r="DI47" i="3"/>
  <c r="DF47" i="3"/>
  <c r="DJ47" i="3" s="1"/>
  <c r="DH47" i="3"/>
  <c r="DG33" i="3"/>
  <c r="DI33" i="3"/>
  <c r="DH33" i="3"/>
  <c r="DF33" i="3"/>
  <c r="DJ33" i="3" s="1"/>
  <c r="BB105" i="1"/>
  <c r="F133" i="1"/>
  <c r="AX26" i="1"/>
  <c r="F38" i="1"/>
  <c r="F53" i="1"/>
  <c r="U26" i="1"/>
  <c r="AB31" i="1"/>
  <c r="CY118" i="1"/>
  <c r="X118" i="1" s="1"/>
  <c r="GM118" i="1" s="1"/>
  <c r="GN118" i="1" s="1"/>
  <c r="CZ118" i="1"/>
  <c r="Y118" i="1" s="1"/>
  <c r="V117" i="1"/>
  <c r="DI70" i="3"/>
  <c r="DF70" i="3"/>
  <c r="DJ70" i="3" s="1"/>
  <c r="DG70" i="3"/>
  <c r="DH70" i="3"/>
  <c r="DF78" i="3"/>
  <c r="DG78" i="3"/>
  <c r="DJ78" i="3" s="1"/>
  <c r="DH78" i="3"/>
  <c r="DI78" i="3"/>
  <c r="DH87" i="3"/>
  <c r="DI87" i="3"/>
  <c r="DF87" i="3"/>
  <c r="DG87" i="3"/>
  <c r="DJ87" i="3" s="1"/>
  <c r="DF98" i="3"/>
  <c r="DG98" i="3"/>
  <c r="DJ98" i="3" s="1"/>
  <c r="DH98" i="3"/>
  <c r="DI98" i="3"/>
  <c r="CP115" i="1"/>
  <c r="O115" i="1" s="1"/>
  <c r="DI55" i="3"/>
  <c r="DF55" i="3"/>
  <c r="DG55" i="3"/>
  <c r="DJ55" i="3" s="1"/>
  <c r="DH55" i="3"/>
  <c r="GN154" i="1"/>
  <c r="F172" i="1"/>
  <c r="AQ152" i="1"/>
  <c r="BC26" i="1"/>
  <c r="F47" i="1"/>
  <c r="BC233" i="1"/>
  <c r="DG49" i="3"/>
  <c r="DF49" i="3"/>
  <c r="DJ49" i="3" s="1"/>
  <c r="DH49" i="3"/>
  <c r="DI49" i="3"/>
  <c r="DG44" i="3"/>
  <c r="DJ44" i="3" s="1"/>
  <c r="DI44" i="3"/>
  <c r="DF44" i="3"/>
  <c r="DH44" i="3"/>
  <c r="F46" i="1"/>
  <c r="S26" i="1"/>
  <c r="DF32" i="3"/>
  <c r="DI32" i="3"/>
  <c r="DG32" i="3"/>
  <c r="DJ32" i="3" s="1"/>
  <c r="DH32" i="3"/>
  <c r="GM71" i="1"/>
  <c r="GN71" i="1" s="1"/>
  <c r="AH105" i="1"/>
  <c r="U120" i="1"/>
  <c r="AJ26" i="1"/>
  <c r="W31" i="1"/>
  <c r="DG31" i="3"/>
  <c r="DF31" i="3"/>
  <c r="DJ31" i="3" s="1"/>
  <c r="DH31" i="3"/>
  <c r="DI31" i="3"/>
  <c r="AP105" i="1"/>
  <c r="F129" i="1"/>
  <c r="CP113" i="1"/>
  <c r="O113" i="1" s="1"/>
  <c r="BA162" i="1"/>
  <c r="CJ152" i="1"/>
  <c r="DG72" i="3"/>
  <c r="DF72" i="3"/>
  <c r="DJ72" i="3" s="1"/>
  <c r="DH72" i="3"/>
  <c r="DI72" i="3"/>
  <c r="DG76" i="3"/>
  <c r="DJ76" i="3" s="1"/>
  <c r="DF76" i="3"/>
  <c r="DH76" i="3"/>
  <c r="DI76" i="3"/>
  <c r="DI96" i="3"/>
  <c r="DF96" i="3"/>
  <c r="DJ96" i="3" s="1"/>
  <c r="DG96" i="3"/>
  <c r="DH96" i="3"/>
  <c r="DG104" i="3"/>
  <c r="DI104" i="3"/>
  <c r="DF104" i="3"/>
  <c r="DJ104" i="3" s="1"/>
  <c r="DH104" i="3"/>
  <c r="CY112" i="1"/>
  <c r="X112" i="1" s="1"/>
  <c r="GM112" i="1" s="1"/>
  <c r="GN112" i="1" s="1"/>
  <c r="CZ112" i="1"/>
  <c r="Y112" i="1" s="1"/>
  <c r="DG54" i="3"/>
  <c r="DJ54" i="3" s="1"/>
  <c r="DI54" i="3"/>
  <c r="DF54" i="3"/>
  <c r="DH54" i="3"/>
  <c r="DG57" i="3"/>
  <c r="DJ57" i="3" s="1"/>
  <c r="DH57" i="3"/>
  <c r="DI57" i="3"/>
  <c r="DF57" i="3"/>
  <c r="CG152" i="1"/>
  <c r="AX162" i="1"/>
  <c r="AC194" i="1"/>
  <c r="CF203" i="1"/>
  <c r="P203" i="1"/>
  <c r="CE203" i="1"/>
  <c r="CH203" i="1"/>
  <c r="GM199" i="1"/>
  <c r="GO199" i="1" s="1"/>
  <c r="DF18" i="3"/>
  <c r="DI18" i="3"/>
  <c r="DG18" i="3"/>
  <c r="DJ18" i="3" s="1"/>
  <c r="DH18" i="3"/>
  <c r="DG8" i="3"/>
  <c r="DH8" i="3"/>
  <c r="DI8" i="3"/>
  <c r="DJ8" i="3" s="1"/>
  <c r="DF8" i="3"/>
  <c r="DI67" i="3"/>
  <c r="DF67" i="3"/>
  <c r="DG67" i="3"/>
  <c r="DJ67" i="3" s="1"/>
  <c r="DH67" i="3"/>
  <c r="DG22" i="3"/>
  <c r="DI22" i="3"/>
  <c r="DF22" i="3"/>
  <c r="DJ22" i="3" s="1"/>
  <c r="DH22" i="3"/>
  <c r="F44" i="1"/>
  <c r="BB26" i="1"/>
  <c r="BB233" i="1"/>
  <c r="DI9" i="3"/>
  <c r="DF9" i="3"/>
  <c r="DG9" i="3"/>
  <c r="DJ9" i="3" s="1"/>
  <c r="DH9" i="3"/>
  <c r="DF35" i="3"/>
  <c r="DJ35" i="3" s="1"/>
  <c r="DI35" i="3"/>
  <c r="DG35" i="3"/>
  <c r="DH35" i="3"/>
  <c r="DG106" i="3"/>
  <c r="DH106" i="3"/>
  <c r="DI106" i="3"/>
  <c r="DF106" i="3"/>
  <c r="DJ106" i="3" s="1"/>
  <c r="AO26" i="1"/>
  <c r="F35" i="1"/>
  <c r="AO233" i="1"/>
  <c r="CP109" i="1"/>
  <c r="O109" i="1" s="1"/>
  <c r="GM109" i="1" s="1"/>
  <c r="GN109" i="1" s="1"/>
  <c r="V26" i="1"/>
  <c r="F54" i="1"/>
  <c r="DG30" i="3"/>
  <c r="DJ30" i="3" s="1"/>
  <c r="DI30" i="3"/>
  <c r="DF30" i="3"/>
  <c r="DH30" i="3"/>
  <c r="AU105" i="1"/>
  <c r="F139" i="1"/>
  <c r="DF69" i="3"/>
  <c r="DI69" i="3"/>
  <c r="DG69" i="3"/>
  <c r="DJ69" i="3" s="1"/>
  <c r="DH69" i="3"/>
  <c r="BC105" i="1"/>
  <c r="F136" i="1"/>
  <c r="BD105" i="1"/>
  <c r="F145" i="1"/>
  <c r="DF74" i="3"/>
  <c r="DG74" i="3"/>
  <c r="DJ74" i="3" s="1"/>
  <c r="DH74" i="3"/>
  <c r="DI74" i="3"/>
  <c r="DG59" i="3"/>
  <c r="DF59" i="3"/>
  <c r="DJ59" i="3" s="1"/>
  <c r="DH59" i="3"/>
  <c r="DI59" i="3"/>
  <c r="AP152" i="1"/>
  <c r="F171" i="1"/>
  <c r="AO194" i="1"/>
  <c r="F207" i="1"/>
  <c r="AG194" i="1"/>
  <c r="T203" i="1"/>
  <c r="DF105" i="3"/>
  <c r="DJ105" i="3" s="1"/>
  <c r="DH105" i="3"/>
  <c r="DI105" i="3"/>
  <c r="DG105" i="3"/>
  <c r="DH61" i="3"/>
  <c r="DF61" i="3"/>
  <c r="DJ61" i="3" s="1"/>
  <c r="DG61" i="3"/>
  <c r="DI61" i="3"/>
  <c r="DF25" i="3"/>
  <c r="DH25" i="3"/>
  <c r="DG25" i="3"/>
  <c r="DI25" i="3"/>
  <c r="DJ25" i="3" s="1"/>
  <c r="DF15" i="3"/>
  <c r="DG15" i="3"/>
  <c r="DJ15" i="3" s="1"/>
  <c r="DH15" i="3"/>
  <c r="DI15" i="3"/>
  <c r="DG24" i="3"/>
  <c r="DF24" i="3"/>
  <c r="DJ24" i="3" s="1"/>
  <c r="DH24" i="3"/>
  <c r="DI24" i="3"/>
  <c r="DH12" i="3"/>
  <c r="DI12" i="3"/>
  <c r="DJ12" i="3" s="1"/>
  <c r="DF12" i="3"/>
  <c r="DG12" i="3"/>
  <c r="AL73" i="1"/>
  <c r="F86" i="1"/>
  <c r="BB63" i="1"/>
  <c r="DI45" i="3"/>
  <c r="DF45" i="3"/>
  <c r="DG45" i="3"/>
  <c r="DJ45" i="3" s="1"/>
  <c r="DH45" i="3"/>
  <c r="DF46" i="3"/>
  <c r="DJ46" i="3" s="1"/>
  <c r="DI46" i="3"/>
  <c r="DG46" i="3"/>
  <c r="DH46" i="3"/>
  <c r="AG63" i="1"/>
  <c r="T73" i="1"/>
  <c r="DG66" i="3"/>
  <c r="DF66" i="3"/>
  <c r="DJ66" i="3" s="1"/>
  <c r="DH66" i="3"/>
  <c r="DI66" i="3"/>
  <c r="DI34" i="3"/>
  <c r="DF34" i="3"/>
  <c r="DG34" i="3"/>
  <c r="DJ34" i="3" s="1"/>
  <c r="DH34" i="3"/>
  <c r="CI73" i="1"/>
  <c r="P114" i="1"/>
  <c r="R114" i="1"/>
  <c r="GK114" i="1" s="1"/>
  <c r="Q114" i="1"/>
  <c r="CY110" i="1"/>
  <c r="X110" i="1" s="1"/>
  <c r="GM110" i="1" s="1"/>
  <c r="GN110" i="1" s="1"/>
  <c r="CZ110" i="1"/>
  <c r="Y110" i="1" s="1"/>
  <c r="CY156" i="1"/>
  <c r="X156" i="1" s="1"/>
  <c r="CZ156" i="1"/>
  <c r="Y156" i="1" s="1"/>
  <c r="AD203" i="1"/>
  <c r="CZ160" i="1"/>
  <c r="Y160" i="1" s="1"/>
  <c r="CY160" i="1"/>
  <c r="X160" i="1" s="1"/>
  <c r="GM160" i="1" s="1"/>
  <c r="GN160" i="1" s="1"/>
  <c r="DF94" i="3"/>
  <c r="DJ94" i="3" s="1"/>
  <c r="DG94" i="3"/>
  <c r="DH94" i="3"/>
  <c r="DI94" i="3"/>
  <c r="GK199" i="1"/>
  <c r="AE203" i="1"/>
  <c r="DH99" i="3"/>
  <c r="DI99" i="3"/>
  <c r="DF99" i="3"/>
  <c r="DG99" i="3"/>
  <c r="DJ99" i="3" s="1"/>
  <c r="W113" i="1"/>
  <c r="AJ120" i="1" s="1"/>
  <c r="DG60" i="3"/>
  <c r="DI60" i="3"/>
  <c r="DF60" i="3"/>
  <c r="DJ60" i="3" s="1"/>
  <c r="DH60" i="3"/>
  <c r="AJ194" i="1"/>
  <c r="W203" i="1"/>
  <c r="AI194" i="1"/>
  <c r="V203" i="1"/>
  <c r="CI194" i="1"/>
  <c r="AZ203" i="1"/>
  <c r="DH38" i="3"/>
  <c r="DF38" i="3"/>
  <c r="DG38" i="3"/>
  <c r="DI38" i="3"/>
  <c r="DJ38" i="3" s="1"/>
  <c r="DF7" i="3"/>
  <c r="DG7" i="3"/>
  <c r="DJ7" i="3" s="1"/>
  <c r="DH7" i="3"/>
  <c r="DI7" i="3"/>
  <c r="DF86" i="3"/>
  <c r="DG86" i="3"/>
  <c r="DH86" i="3"/>
  <c r="DI86" i="3"/>
  <c r="DJ86" i="3" s="1"/>
  <c r="DG39" i="3"/>
  <c r="DJ39" i="3" s="1"/>
  <c r="DF39" i="3"/>
  <c r="DH39" i="3"/>
  <c r="DI39" i="3"/>
  <c r="DH50" i="3"/>
  <c r="DG50" i="3"/>
  <c r="DI50" i="3"/>
  <c r="DF50" i="3"/>
  <c r="DJ50" i="3" s="1"/>
  <c r="DH80" i="3"/>
  <c r="DF80" i="3"/>
  <c r="DJ80" i="3" s="1"/>
  <c r="DG80" i="3"/>
  <c r="DI80" i="3"/>
  <c r="DH26" i="3"/>
  <c r="DF26" i="3"/>
  <c r="DG26" i="3"/>
  <c r="DJ26" i="3" s="1"/>
  <c r="DI26" i="3"/>
  <c r="DH16" i="3"/>
  <c r="DI16" i="3"/>
  <c r="DF16" i="3"/>
  <c r="DG16" i="3"/>
  <c r="DJ16" i="3" s="1"/>
  <c r="DH52" i="3"/>
  <c r="DI52" i="3"/>
  <c r="DF52" i="3"/>
  <c r="DG52" i="3"/>
  <c r="DJ52" i="3" s="1"/>
  <c r="DI20" i="3"/>
  <c r="DF20" i="3"/>
  <c r="DJ20" i="3" s="1"/>
  <c r="DG20" i="3"/>
  <c r="DH20" i="3"/>
  <c r="DG40" i="3"/>
  <c r="DJ40" i="3" s="1"/>
  <c r="DI40" i="3"/>
  <c r="DF40" i="3"/>
  <c r="DH40" i="3"/>
  <c r="DF101" i="3"/>
  <c r="DJ101" i="3" s="1"/>
  <c r="DG101" i="3"/>
  <c r="DH101" i="3"/>
  <c r="DI101" i="3"/>
  <c r="X26" i="1"/>
  <c r="F57" i="1"/>
  <c r="DI41" i="3"/>
  <c r="DF41" i="3"/>
  <c r="DH41" i="3"/>
  <c r="DG41" i="3"/>
  <c r="DJ41" i="3" s="1"/>
  <c r="CJ63" i="1"/>
  <c r="BA73" i="1"/>
  <c r="DG65" i="3"/>
  <c r="DJ65" i="3" s="1"/>
  <c r="DF65" i="3"/>
  <c r="DH65" i="3"/>
  <c r="DI65" i="3"/>
  <c r="DG37" i="3"/>
  <c r="DF37" i="3"/>
  <c r="DJ37" i="3" s="1"/>
  <c r="DH37" i="3"/>
  <c r="DI37" i="3"/>
  <c r="AG120" i="1"/>
  <c r="CI26" i="1"/>
  <c r="AZ31" i="1"/>
  <c r="F178" i="1"/>
  <c r="BC152" i="1"/>
  <c r="CC105" i="1"/>
  <c r="AT120" i="1"/>
  <c r="CP155" i="1"/>
  <c r="O155" i="1" s="1"/>
  <c r="AC162" i="1"/>
  <c r="DG71" i="3"/>
  <c r="DF71" i="3"/>
  <c r="DJ71" i="3" s="1"/>
  <c r="DH71" i="3"/>
  <c r="DI71" i="3"/>
  <c r="S114" i="1"/>
  <c r="U159" i="1"/>
  <c r="AH162" i="1" s="1"/>
  <c r="W159" i="1"/>
  <c r="AJ162" i="1" s="1"/>
  <c r="Q159" i="1"/>
  <c r="AD162" i="1" s="1"/>
  <c r="S159" i="1"/>
  <c r="AF162" i="1" s="1"/>
  <c r="DI102" i="3"/>
  <c r="DF102" i="3"/>
  <c r="DJ102" i="3" s="1"/>
  <c r="DG102" i="3"/>
  <c r="DH102" i="3"/>
  <c r="CZ115" i="1"/>
  <c r="Y115" i="1" s="1"/>
  <c r="CY115" i="1"/>
  <c r="X115" i="1" s="1"/>
  <c r="DI51" i="3"/>
  <c r="DJ51" i="3" s="1"/>
  <c r="DF51" i="3"/>
  <c r="DG51" i="3"/>
  <c r="DH51" i="3"/>
  <c r="BB152" i="1"/>
  <c r="F175" i="1"/>
  <c r="AQ194" i="1"/>
  <c r="F213" i="1"/>
  <c r="CP198" i="1"/>
  <c r="O198" i="1" s="1"/>
  <c r="GM198" i="1" s="1"/>
  <c r="GN198" i="1" s="1"/>
  <c r="CB203" i="1" s="1"/>
  <c r="AZ152" i="1"/>
  <c r="F173" i="1"/>
  <c r="AP194" i="1"/>
  <c r="F212" i="1"/>
  <c r="DH56" i="3"/>
  <c r="DF56" i="3"/>
  <c r="DG56" i="3"/>
  <c r="DJ56" i="3" s="1"/>
  <c r="DI56" i="3"/>
  <c r="BD63" i="1"/>
  <c r="F98" i="1"/>
  <c r="DH93" i="3"/>
  <c r="DI93" i="3"/>
  <c r="DF93" i="3"/>
  <c r="DJ93" i="3" s="1"/>
  <c r="DG93" i="3"/>
  <c r="DG48" i="3"/>
  <c r="DF48" i="3"/>
  <c r="DJ48" i="3" s="1"/>
  <c r="DH48" i="3"/>
  <c r="DI48" i="3"/>
  <c r="GK66" i="1"/>
  <c r="AE73" i="1"/>
  <c r="AP26" i="1"/>
  <c r="F40" i="1"/>
  <c r="AP233" i="1"/>
  <c r="DF6" i="3"/>
  <c r="DG6" i="3"/>
  <c r="DH6" i="3"/>
  <c r="DI6" i="3"/>
  <c r="DJ6" i="3" s="1"/>
  <c r="CY108" i="1"/>
  <c r="X108" i="1" s="1"/>
  <c r="GM108" i="1" s="1"/>
  <c r="GN108" i="1" s="1"/>
  <c r="CZ108" i="1"/>
  <c r="Y108" i="1" s="1"/>
  <c r="CJ26" i="1"/>
  <c r="BA31" i="1"/>
  <c r="CP68" i="1"/>
  <c r="O68" i="1" s="1"/>
  <c r="GM68" i="1" s="1"/>
  <c r="GN68" i="1" s="1"/>
  <c r="AH63" i="1"/>
  <c r="U73" i="1"/>
  <c r="CP116" i="1"/>
  <c r="O116" i="1" s="1"/>
  <c r="GM111" i="1"/>
  <c r="GN111" i="1" s="1"/>
  <c r="CY158" i="1"/>
  <c r="X158" i="1" s="1"/>
  <c r="CZ158" i="1"/>
  <c r="Y158" i="1" s="1"/>
  <c r="V114" i="1"/>
  <c r="AI120" i="1" s="1"/>
  <c r="DG84" i="3"/>
  <c r="DF84" i="3"/>
  <c r="DJ84" i="3" s="1"/>
  <c r="DH84" i="3"/>
  <c r="DI84" i="3"/>
  <c r="DF89" i="3"/>
  <c r="DG89" i="3"/>
  <c r="DJ89" i="3" s="1"/>
  <c r="DH89" i="3"/>
  <c r="DI89" i="3"/>
  <c r="S117" i="1"/>
  <c r="W117" i="1"/>
  <c r="Q117" i="1"/>
  <c r="P117" i="1"/>
  <c r="DG58" i="3"/>
  <c r="DJ58" i="3" s="1"/>
  <c r="DI58" i="3"/>
  <c r="DF58" i="3"/>
  <c r="DH58" i="3"/>
  <c r="CG105" i="1"/>
  <c r="AX120" i="1"/>
  <c r="T113" i="1"/>
  <c r="GM201" i="1"/>
  <c r="GO201" i="1" s="1"/>
  <c r="DG29" i="3"/>
  <c r="DJ29" i="3" s="1"/>
  <c r="DI29" i="3"/>
  <c r="DF29" i="3"/>
  <c r="DH29" i="3"/>
  <c r="DG43" i="3"/>
  <c r="DJ43" i="3" s="1"/>
  <c r="DI43" i="3"/>
  <c r="DF43" i="3"/>
  <c r="DH43" i="3"/>
  <c r="DH62" i="3"/>
  <c r="DF62" i="3"/>
  <c r="DJ62" i="3" s="1"/>
  <c r="DG62" i="3"/>
  <c r="DI62" i="3"/>
  <c r="DF21" i="3"/>
  <c r="DJ21" i="3" s="1"/>
  <c r="DI21" i="3"/>
  <c r="DG21" i="3"/>
  <c r="DH21" i="3"/>
  <c r="GK28" i="1"/>
  <c r="GM28" i="1" s="1"/>
  <c r="AE31" i="1"/>
  <c r="DI27" i="3"/>
  <c r="DJ27" i="3" s="1"/>
  <c r="DF27" i="3"/>
  <c r="DH27" i="3"/>
  <c r="DG27" i="3"/>
  <c r="GM69" i="1"/>
  <c r="GN69" i="1" s="1"/>
  <c r="F91" i="1"/>
  <c r="AT63" i="1"/>
  <c r="CY157" i="1"/>
  <c r="X157" i="1" s="1"/>
  <c r="GM157" i="1" s="1"/>
  <c r="GN157" i="1" s="1"/>
  <c r="CZ157" i="1"/>
  <c r="Y157" i="1" s="1"/>
  <c r="CP159" i="1"/>
  <c r="O159" i="1" s="1"/>
  <c r="DG90" i="3"/>
  <c r="DH90" i="3"/>
  <c r="DI90" i="3"/>
  <c r="DF90" i="3"/>
  <c r="DJ90" i="3" s="1"/>
  <c r="DF100" i="3"/>
  <c r="DJ100" i="3" s="1"/>
  <c r="DG100" i="3"/>
  <c r="DH100" i="3"/>
  <c r="DI100" i="3"/>
  <c r="DG53" i="3"/>
  <c r="DJ53" i="3" s="1"/>
  <c r="DF53" i="3"/>
  <c r="DH53" i="3"/>
  <c r="DI53" i="3"/>
  <c r="AT152" i="1"/>
  <c r="F180" i="1"/>
  <c r="AH194" i="1"/>
  <c r="U203" i="1"/>
  <c r="AI105" i="1" l="1"/>
  <c r="V120" i="1"/>
  <c r="Q120" i="1"/>
  <c r="AD105" i="1"/>
  <c r="AF105" i="1"/>
  <c r="S120" i="1"/>
  <c r="AF152" i="1"/>
  <c r="S162" i="1"/>
  <c r="AD152" i="1"/>
  <c r="Q162" i="1"/>
  <c r="CZ117" i="1"/>
  <c r="Y117" i="1" s="1"/>
  <c r="CY117" i="1"/>
  <c r="X117" i="1" s="1"/>
  <c r="AS203" i="1"/>
  <c r="CB194" i="1"/>
  <c r="GM155" i="1"/>
  <c r="AB162" i="1"/>
  <c r="F93" i="1"/>
  <c r="BA63" i="1"/>
  <c r="AE26" i="1"/>
  <c r="R31" i="1"/>
  <c r="AH152" i="1"/>
  <c r="U162" i="1"/>
  <c r="U233" i="1" s="1"/>
  <c r="AT105" i="1"/>
  <c r="F138" i="1"/>
  <c r="AZ194" i="1"/>
  <c r="F214" i="1"/>
  <c r="AZ73" i="1"/>
  <c r="CI63" i="1"/>
  <c r="CF26" i="1"/>
  <c r="AW31" i="1"/>
  <c r="P73" i="1"/>
  <c r="CE73" i="1"/>
  <c r="CH73" i="1"/>
  <c r="AC63" i="1"/>
  <c r="CF73" i="1"/>
  <c r="Q63" i="1"/>
  <c r="F85" i="1"/>
  <c r="CA31" i="1"/>
  <c r="GN28" i="1"/>
  <c r="CB31" i="1" s="1"/>
  <c r="CY114" i="1"/>
  <c r="X114" i="1" s="1"/>
  <c r="CZ114" i="1"/>
  <c r="Y114" i="1" s="1"/>
  <c r="F94" i="1"/>
  <c r="T63" i="1"/>
  <c r="S203" i="1"/>
  <c r="AF194" i="1"/>
  <c r="CH26" i="1"/>
  <c r="AY31" i="1"/>
  <c r="AX73" i="1"/>
  <c r="CG63" i="1"/>
  <c r="GM66" i="1"/>
  <c r="GN66" i="1" s="1"/>
  <c r="CY159" i="1"/>
  <c r="X159" i="1" s="1"/>
  <c r="CZ159" i="1"/>
  <c r="Y159" i="1" s="1"/>
  <c r="AL162" i="1" s="1"/>
  <c r="GM113" i="1"/>
  <c r="GN113" i="1" s="1"/>
  <c r="CP117" i="1"/>
  <c r="O117" i="1" s="1"/>
  <c r="GM117" i="1" s="1"/>
  <c r="GN117" i="1" s="1"/>
  <c r="R73" i="1"/>
  <c r="AE63" i="1"/>
  <c r="V194" i="1"/>
  <c r="F226" i="1"/>
  <c r="AJ105" i="1"/>
  <c r="W120" i="1"/>
  <c r="AK162" i="1"/>
  <c r="CH194" i="1"/>
  <c r="AY203" i="1"/>
  <c r="AB26" i="1"/>
  <c r="O31" i="1"/>
  <c r="AU22" i="1"/>
  <c r="F252" i="1"/>
  <c r="AU263" i="1"/>
  <c r="Y203" i="1"/>
  <c r="AL194" i="1"/>
  <c r="Q26" i="1"/>
  <c r="F43" i="1"/>
  <c r="Q233" i="1"/>
  <c r="T152" i="1"/>
  <c r="F183" i="1"/>
  <c r="V152" i="1"/>
  <c r="F185" i="1"/>
  <c r="F95" i="1"/>
  <c r="U63" i="1"/>
  <c r="CE194" i="1"/>
  <c r="AV203" i="1"/>
  <c r="BC22" i="1"/>
  <c r="BC263" i="1"/>
  <c r="F249" i="1"/>
  <c r="AK194" i="1"/>
  <c r="X203" i="1"/>
  <c r="CJ105" i="1"/>
  <c r="BA120" i="1"/>
  <c r="CE26" i="1"/>
  <c r="AV31" i="1"/>
  <c r="AQ63" i="1"/>
  <c r="F83" i="1"/>
  <c r="GM159" i="1"/>
  <c r="GN159" i="1" s="1"/>
  <c r="CF194" i="1"/>
  <c r="AW203" i="1"/>
  <c r="F127" i="1"/>
  <c r="AX105" i="1"/>
  <c r="AZ26" i="1"/>
  <c r="F42" i="1"/>
  <c r="W194" i="1"/>
  <c r="F227" i="1"/>
  <c r="P194" i="1"/>
  <c r="F206" i="1"/>
  <c r="BA152" i="1"/>
  <c r="F182" i="1"/>
  <c r="Y26" i="1"/>
  <c r="F58" i="1"/>
  <c r="AE162" i="1"/>
  <c r="P26" i="1"/>
  <c r="F34" i="1"/>
  <c r="F96" i="1"/>
  <c r="V63" i="1"/>
  <c r="AB203" i="1"/>
  <c r="F97" i="1"/>
  <c r="W63" i="1"/>
  <c r="U194" i="1"/>
  <c r="F225" i="1"/>
  <c r="AF63" i="1"/>
  <c r="S73" i="1"/>
  <c r="AC120" i="1"/>
  <c r="BA194" i="1"/>
  <c r="F223" i="1"/>
  <c r="GM158" i="1"/>
  <c r="GN158" i="1" s="1"/>
  <c r="CZ113" i="1"/>
  <c r="Y113" i="1" s="1"/>
  <c r="AL120" i="1" s="1"/>
  <c r="CY113" i="1"/>
  <c r="X113" i="1" s="1"/>
  <c r="AK120" i="1" s="1"/>
  <c r="GO196" i="1"/>
  <c r="CC203" i="1" s="1"/>
  <c r="CA203" i="1"/>
  <c r="W26" i="1"/>
  <c r="F55" i="1"/>
  <c r="AG105" i="1"/>
  <c r="T120" i="1"/>
  <c r="T194" i="1"/>
  <c r="F224" i="1"/>
  <c r="BB22" i="1"/>
  <c r="BB263" i="1"/>
  <c r="F246" i="1"/>
  <c r="GM115" i="1"/>
  <c r="GN115" i="1" s="1"/>
  <c r="AQ22" i="1"/>
  <c r="F243" i="1"/>
  <c r="AQ263" i="1"/>
  <c r="GM107" i="1"/>
  <c r="CY116" i="1"/>
  <c r="X116" i="1" s="1"/>
  <c r="GM116" i="1" s="1"/>
  <c r="GN116" i="1" s="1"/>
  <c r="CZ116" i="1"/>
  <c r="Y116" i="1" s="1"/>
  <c r="GK113" i="1"/>
  <c r="AE120" i="1"/>
  <c r="BD22" i="1"/>
  <c r="BD263" i="1"/>
  <c r="F258" i="1"/>
  <c r="GM156" i="1"/>
  <c r="GN156" i="1" s="1"/>
  <c r="Y73" i="1"/>
  <c r="AL63" i="1"/>
  <c r="BA26" i="1"/>
  <c r="F51" i="1"/>
  <c r="BA233" i="1"/>
  <c r="AC152" i="1"/>
  <c r="P162" i="1"/>
  <c r="CE162" i="1"/>
  <c r="CF162" i="1"/>
  <c r="CH162" i="1"/>
  <c r="AP22" i="1"/>
  <c r="AP263" i="1"/>
  <c r="F242" i="1"/>
  <c r="G16" i="2" s="1"/>
  <c r="G18" i="2" s="1"/>
  <c r="AJ152" i="1"/>
  <c r="W162" i="1"/>
  <c r="R203" i="1"/>
  <c r="AE194" i="1"/>
  <c r="Q203" i="1"/>
  <c r="AD194" i="1"/>
  <c r="CP114" i="1"/>
  <c r="O114" i="1" s="1"/>
  <c r="GM114" i="1" s="1"/>
  <c r="GN114" i="1" s="1"/>
  <c r="AO22" i="1"/>
  <c r="F237" i="1"/>
  <c r="AO263" i="1"/>
  <c r="AX152" i="1"/>
  <c r="F169" i="1"/>
  <c r="F142" i="1"/>
  <c r="U105" i="1"/>
  <c r="X73" i="1"/>
  <c r="AK63" i="1"/>
  <c r="AB73" i="1"/>
  <c r="GM65" i="1"/>
  <c r="U22" i="1" l="1"/>
  <c r="U263" i="1"/>
  <c r="F255" i="1"/>
  <c r="AK105" i="1"/>
  <c r="X120" i="1"/>
  <c r="AL152" i="1"/>
  <c r="Y162" i="1"/>
  <c r="Y120" i="1"/>
  <c r="AL105" i="1"/>
  <c r="F88" i="1"/>
  <c r="S63" i="1"/>
  <c r="S233" i="1"/>
  <c r="Y194" i="1"/>
  <c r="F230" i="1"/>
  <c r="AR31" i="1"/>
  <c r="CA26" i="1"/>
  <c r="F37" i="1"/>
  <c r="AW26" i="1"/>
  <c r="S105" i="1"/>
  <c r="F135" i="1"/>
  <c r="CA73" i="1"/>
  <c r="GN65" i="1"/>
  <c r="CB73" i="1" s="1"/>
  <c r="AO18" i="1"/>
  <c r="F267" i="1"/>
  <c r="F186" i="1"/>
  <c r="W152" i="1"/>
  <c r="P152" i="1"/>
  <c r="F165" i="1"/>
  <c r="AB120" i="1"/>
  <c r="AT203" i="1"/>
  <c r="CC194" i="1"/>
  <c r="AU18" i="1"/>
  <c r="F282" i="1"/>
  <c r="W105" i="1"/>
  <c r="F144" i="1"/>
  <c r="S194" i="1"/>
  <c r="F218" i="1"/>
  <c r="AS194" i="1"/>
  <c r="F220" i="1"/>
  <c r="AV162" i="1"/>
  <c r="CE152" i="1"/>
  <c r="GN107" i="1"/>
  <c r="CB120" i="1" s="1"/>
  <c r="CA120" i="1"/>
  <c r="F36" i="1"/>
  <c r="AV26" i="1"/>
  <c r="BC18" i="1"/>
  <c r="F279" i="1"/>
  <c r="AB63" i="1"/>
  <c r="O73" i="1"/>
  <c r="BD18" i="1"/>
  <c r="F288" i="1"/>
  <c r="AQ18" i="1"/>
  <c r="F273" i="1"/>
  <c r="BA105" i="1"/>
  <c r="F140" i="1"/>
  <c r="H16" i="2"/>
  <c r="H18" i="2" s="1"/>
  <c r="R26" i="1"/>
  <c r="F45" i="1"/>
  <c r="CA194" i="1"/>
  <c r="AR203" i="1"/>
  <c r="BA22" i="1"/>
  <c r="F253" i="1"/>
  <c r="BA263" i="1"/>
  <c r="T105" i="1"/>
  <c r="F141" i="1"/>
  <c r="F209" i="1"/>
  <c r="AW194" i="1"/>
  <c r="F208" i="1"/>
  <c r="AV194" i="1"/>
  <c r="CF63" i="1"/>
  <c r="AW73" i="1"/>
  <c r="AZ63" i="1"/>
  <c r="F84" i="1"/>
  <c r="AE152" i="1"/>
  <c r="R162" i="1"/>
  <c r="X194" i="1"/>
  <c r="F229" i="1"/>
  <c r="O26" i="1"/>
  <c r="F33" i="1"/>
  <c r="Q105" i="1"/>
  <c r="F132" i="1"/>
  <c r="W233" i="1"/>
  <c r="AX63" i="1"/>
  <c r="F80" i="1"/>
  <c r="AX233" i="1"/>
  <c r="AY73" i="1"/>
  <c r="CH63" i="1"/>
  <c r="AE105" i="1"/>
  <c r="R120" i="1"/>
  <c r="Q22" i="1"/>
  <c r="F245" i="1"/>
  <c r="Q263" i="1"/>
  <c r="Q152" i="1"/>
  <c r="F174" i="1"/>
  <c r="Q194" i="1"/>
  <c r="F215" i="1"/>
  <c r="CH152" i="1"/>
  <c r="AY162" i="1"/>
  <c r="AB194" i="1"/>
  <c r="O203" i="1"/>
  <c r="AZ233" i="1"/>
  <c r="AY194" i="1"/>
  <c r="F211" i="1"/>
  <c r="F87" i="1"/>
  <c r="R63" i="1"/>
  <c r="F39" i="1"/>
  <c r="AY26" i="1"/>
  <c r="CE63" i="1"/>
  <c r="AV73" i="1"/>
  <c r="O162" i="1"/>
  <c r="AB152" i="1"/>
  <c r="S152" i="1"/>
  <c r="F177" i="1"/>
  <c r="T233" i="1"/>
  <c r="F217" i="1"/>
  <c r="R194" i="1"/>
  <c r="X63" i="1"/>
  <c r="F99" i="1"/>
  <c r="AP18" i="1"/>
  <c r="F272" i="1"/>
  <c r="AW162" i="1"/>
  <c r="CF152" i="1"/>
  <c r="Y63" i="1"/>
  <c r="F100" i="1"/>
  <c r="BB18" i="1"/>
  <c r="F276" i="1"/>
  <c r="AC105" i="1"/>
  <c r="CE120" i="1"/>
  <c r="CF120" i="1"/>
  <c r="P120" i="1"/>
  <c r="P233" i="1" s="1"/>
  <c r="CH120" i="1"/>
  <c r="AS31" i="1"/>
  <c r="CB26" i="1"/>
  <c r="P63" i="1"/>
  <c r="F76" i="1"/>
  <c r="GN155" i="1"/>
  <c r="CB162" i="1" s="1"/>
  <c r="CA162" i="1"/>
  <c r="V105" i="1"/>
  <c r="F143" i="1"/>
  <c r="V233" i="1"/>
  <c r="AK152" i="1"/>
  <c r="X162" i="1"/>
  <c r="U152" i="1"/>
  <c r="F184" i="1"/>
  <c r="P22" i="1" l="1"/>
  <c r="F236" i="1"/>
  <c r="P263" i="1"/>
  <c r="AT194" i="1"/>
  <c r="F221" i="1"/>
  <c r="AT233" i="1"/>
  <c r="CE105" i="1"/>
  <c r="AV120" i="1"/>
  <c r="W22" i="1"/>
  <c r="F257" i="1"/>
  <c r="W263" i="1"/>
  <c r="R152" i="1"/>
  <c r="F176" i="1"/>
  <c r="AB105" i="1"/>
  <c r="O120" i="1"/>
  <c r="AR73" i="1"/>
  <c r="CA63" i="1"/>
  <c r="CB152" i="1"/>
  <c r="AS162" i="1"/>
  <c r="F170" i="1"/>
  <c r="AY152" i="1"/>
  <c r="F134" i="1"/>
  <c r="R105" i="1"/>
  <c r="R233" i="1"/>
  <c r="X105" i="1"/>
  <c r="F146" i="1"/>
  <c r="AW152" i="1"/>
  <c r="F168" i="1"/>
  <c r="F188" i="1"/>
  <c r="X152" i="1"/>
  <c r="X233" i="1"/>
  <c r="CA105" i="1"/>
  <c r="AR120" i="1"/>
  <c r="S22" i="1"/>
  <c r="F248" i="1"/>
  <c r="S263" i="1"/>
  <c r="CB105" i="1"/>
  <c r="AS120" i="1"/>
  <c r="CF105" i="1"/>
  <c r="AW120" i="1"/>
  <c r="AS26" i="1"/>
  <c r="F48" i="1"/>
  <c r="AY63" i="1"/>
  <c r="F81" i="1"/>
  <c r="AW63" i="1"/>
  <c r="F79" i="1"/>
  <c r="BA18" i="1"/>
  <c r="F283" i="1"/>
  <c r="F164" i="1"/>
  <c r="O152" i="1"/>
  <c r="O63" i="1"/>
  <c r="F75" i="1"/>
  <c r="CH105" i="1"/>
  <c r="AY120" i="1"/>
  <c r="AZ22" i="1"/>
  <c r="F244" i="1"/>
  <c r="AZ263" i="1"/>
  <c r="AX22" i="1"/>
  <c r="F240" i="1"/>
  <c r="AX263" i="1"/>
  <c r="AV152" i="1"/>
  <c r="F167" i="1"/>
  <c r="U18" i="1"/>
  <c r="F285" i="1"/>
  <c r="T22" i="1"/>
  <c r="T263" i="1"/>
  <c r="F254" i="1"/>
  <c r="AR194" i="1"/>
  <c r="F231" i="1"/>
  <c r="V22" i="1"/>
  <c r="F256" i="1"/>
  <c r="V263" i="1"/>
  <c r="AV63" i="1"/>
  <c r="F78" i="1"/>
  <c r="P105" i="1"/>
  <c r="F123" i="1"/>
  <c r="AY233" i="1"/>
  <c r="O194" i="1"/>
  <c r="F205" i="1"/>
  <c r="Q18" i="1"/>
  <c r="F275" i="1"/>
  <c r="Y105" i="1"/>
  <c r="F147" i="1"/>
  <c r="CA152" i="1"/>
  <c r="AR162" i="1"/>
  <c r="CB63" i="1"/>
  <c r="AS73" i="1"/>
  <c r="AR26" i="1"/>
  <c r="F59" i="1"/>
  <c r="Y152" i="1"/>
  <c r="F189" i="1"/>
  <c r="Y233" i="1"/>
  <c r="AW105" i="1" l="1"/>
  <c r="F126" i="1"/>
  <c r="AR63" i="1"/>
  <c r="F101" i="1"/>
  <c r="AY105" i="1"/>
  <c r="F128" i="1"/>
  <c r="X22" i="1"/>
  <c r="X263" i="1"/>
  <c r="F259" i="1"/>
  <c r="O105" i="1"/>
  <c r="F122" i="1"/>
  <c r="O233" i="1"/>
  <c r="F190" i="1"/>
  <c r="AR152" i="1"/>
  <c r="AY22" i="1"/>
  <c r="AY263" i="1"/>
  <c r="F241" i="1"/>
  <c r="AS105" i="1"/>
  <c r="F137" i="1"/>
  <c r="AT22" i="1"/>
  <c r="F251" i="1"/>
  <c r="F16" i="2" s="1"/>
  <c r="F18" i="2" s="1"/>
  <c r="AT263" i="1"/>
  <c r="F90" i="1"/>
  <c r="AS63" i="1"/>
  <c r="AX18" i="1"/>
  <c r="F270" i="1"/>
  <c r="T18" i="1"/>
  <c r="F284" i="1"/>
  <c r="AS233" i="1"/>
  <c r="AS152" i="1"/>
  <c r="F179" i="1"/>
  <c r="W18" i="1"/>
  <c r="F287" i="1"/>
  <c r="P18" i="1"/>
  <c r="F266" i="1"/>
  <c r="Y22" i="1"/>
  <c r="F260" i="1"/>
  <c r="Y263" i="1"/>
  <c r="S18" i="1"/>
  <c r="F278" i="1"/>
  <c r="AR233" i="1"/>
  <c r="AZ18" i="1"/>
  <c r="F274" i="1"/>
  <c r="V18" i="1"/>
  <c r="F286" i="1"/>
  <c r="AR105" i="1"/>
  <c r="F148" i="1"/>
  <c r="R22" i="1"/>
  <c r="F247" i="1"/>
  <c r="J16" i="2" s="1"/>
  <c r="J18" i="2" s="1"/>
  <c r="R263" i="1"/>
  <c r="AV105" i="1"/>
  <c r="F125" i="1"/>
  <c r="AV233" i="1"/>
  <c r="AW233" i="1"/>
  <c r="AY18" i="1" l="1"/>
  <c r="F271" i="1"/>
  <c r="X18" i="1"/>
  <c r="F289" i="1"/>
  <c r="Y18" i="1"/>
  <c r="F290" i="1"/>
  <c r="AW22" i="1"/>
  <c r="F239" i="1"/>
  <c r="AW263" i="1"/>
  <c r="AT18" i="1"/>
  <c r="F281" i="1"/>
  <c r="O22" i="1"/>
  <c r="F235" i="1"/>
  <c r="O263" i="1"/>
  <c r="AV22" i="1"/>
  <c r="AV263" i="1"/>
  <c r="F238" i="1"/>
  <c r="R18" i="1"/>
  <c r="F277" i="1"/>
  <c r="AS22" i="1"/>
  <c r="AS263" i="1"/>
  <c r="F250" i="1"/>
  <c r="E16" i="2" s="1"/>
  <c r="AR22" i="1"/>
  <c r="F261" i="1"/>
  <c r="AR263" i="1"/>
  <c r="I16" i="2" l="1"/>
  <c r="I18" i="2" s="1"/>
  <c r="E18" i="2"/>
  <c r="AS18" i="1"/>
  <c r="F280" i="1"/>
  <c r="AV18" i="1"/>
  <c r="F268" i="1"/>
  <c r="O18" i="1"/>
  <c r="F265" i="1"/>
  <c r="AR18" i="1"/>
  <c r="F291" i="1"/>
  <c r="AW18" i="1"/>
  <c r="F269" i="1"/>
</calcChain>
</file>

<file path=xl/sharedStrings.xml><?xml version="1.0" encoding="utf-8"?>
<sst xmlns="http://schemas.openxmlformats.org/spreadsheetml/2006/main" count="5052" uniqueCount="377">
  <si>
    <t>Smeta.RU  (495) 974-1589</t>
  </si>
  <si>
    <t>_PS_</t>
  </si>
  <si>
    <t>Smeta.RU</t>
  </si>
  <si>
    <t/>
  </si>
  <si>
    <t>02-01-01</t>
  </si>
  <si>
    <t>02-01-01 ЗП методом ГНБ</t>
  </si>
  <si>
    <t>СК-60/24</t>
  </si>
  <si>
    <t>Пироженкова К.Ю.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</si>
  <si>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</si>
  <si>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</si>
  <si>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</si>
  <si>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</si>
  <si>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</si>
  <si>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</si>
  <si>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</si>
  <si>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</si>
  <si>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ЗП методом ГНБ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</si>
  <si>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</si>
  <si>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</si>
  <si>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</si>
  <si>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</si>
  <si>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</si>
  <si>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</si>
  <si>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</si>
  <si>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</si>
  <si>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ТСН-2001.3-1. 1-49...1-55</t>
  </si>
  <si>
    <t>ТСН-2001.3-1-15</t>
  </si>
  <si>
    <t>Поправка: 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</si>
  <si>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</si>
  <si>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</si>
  <si>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</si>
  <si>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</si>
  <si>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</si>
  <si>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</si>
  <si>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</si>
  <si>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</si>
  <si>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</si>
  <si>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</si>
  <si>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</si>
  <si>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</si>
  <si>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</si>
  <si>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</si>
  <si>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</si>
  <si>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</si>
  <si>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</si>
  <si>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</si>
  <si>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</si>
  <si>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</si>
  <si>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</si>
  <si>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</si>
  <si>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</si>
  <si>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</si>
  <si>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</si>
  <si>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</si>
  <si>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</si>
  <si>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</si>
  <si>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</si>
  <si>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</si>
  <si>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</si>
  <si>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</si>
  <si>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</si>
  <si>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</si>
  <si>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</si>
  <si>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</si>
  <si>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</si>
  <si>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</si>
  <si>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</si>
  <si>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</si>
  <si>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</si>
  <si>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</si>
  <si>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</si>
  <si>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</si>
  <si>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</si>
  <si>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</si>
  <si>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</si>
  <si>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</si>
  <si>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</si>
  <si>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</si>
  <si>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</si>
  <si>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</si>
  <si>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</si>
  <si>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</si>
  <si>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</si>
  <si>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</si>
  <si>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</si>
  <si>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</si>
  <si>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ЗП методом ГНБ № 1,  2 скв. 3тр., т1 т2 Lпл=90 м.,Lпр=93,31 м., т3 т4  Lпл=96 м.,Lпр=100,03 м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</si>
  <si>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</si>
  <si>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</si>
  <si>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</si>
  <si>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</si>
  <si>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75,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</si>
  <si>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</si>
  <si>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</si>
  <si>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</si>
  <si>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</si>
  <si>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</si>
  <si>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75, Сб. 4, т. 21, поз. 4</t>
  </si>
  <si>
    <t>5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</si>
  <si>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</si>
  <si>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</si>
  <si>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</si>
  <si>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</si>
  <si>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</si>
  <si>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</si>
  <si>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6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</si>
  <si>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</si>
  <si>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</si>
  <si>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1 М</t>
  </si>
  <si>
    <t>ТСН-2001.3 Доп. 75, Сб. 4, т. 23, поз. 3</t>
  </si>
  <si>
    <t>ТСН-2001.3-4. 4-23-1...4-23-5 (доп. 47)</t>
  </si>
  <si>
    <t>ТСН-2001.3-4-4</t>
  </si>
  <si>
    <t>6,1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</si>
  <si>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</si>
  <si>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</si>
  <si>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</si>
  <si>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</si>
  <si>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6,2</t>
  </si>
  <si>
    <t>1.1-1-3290</t>
  </si>
  <si>
    <t>л</t>
  </si>
  <si>
    <t>ТСН-2001.1 Доп. 67, Р. 1, о. 1, поз. 3290</t>
  </si>
  <si>
    <t>7</t>
  </si>
  <si>
    <t>Прайс-лист от 06.06.2024</t>
  </si>
  <si>
    <t>Труба  ЭП ОС (ПРО) DN160 SN24 10,1</t>
  </si>
  <si>
    <t>м</t>
  </si>
  <si>
    <t>Материалы</t>
  </si>
  <si>
    <t>Материалы, изделия и конструкции</t>
  </si>
  <si>
    <t>[1 296,63 /  9,8] +  2% Заг.скл</t>
  </si>
  <si>
    <t>0</t>
  </si>
  <si>
    <t>ЗП методом ГНБ № 2, 2 скв. 3тр., т1 т2 Lпл=44 м.,Lпр=46,02 м., т3 т4  Lпл=50 м.,Lпр=52,93 м</t>
  </si>
  <si>
    <t>8</t>
  </si>
  <si>
    <t>3.4-21-1</t>
  </si>
  <si>
    <t>Монтаж установки горизонтально направленного бурения с тяговым усилием до 200 кН</t>
  </si>
  <si>
    <t>ТСН-2001.3 Доп. 75, Сб. 4, т. 21, поз. 1</t>
  </si>
  <si>
    <t>9</t>
  </si>
  <si>
    <t>3.4-21-3</t>
  </si>
  <si>
    <t>Демонтаж установки горизонтального направленного бурения с тяговым усилием до 200 кН</t>
  </si>
  <si>
    <t>ТСН-2001.3 Доп. 75, Сб. 4, т. 21, поз. 3</t>
  </si>
  <si>
    <t>10</t>
  </si>
  <si>
    <t>11</t>
  </si>
  <si>
    <t>12</t>
  </si>
  <si>
    <t>13</t>
  </si>
  <si>
    <t>3.4-22-3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</si>
  <si>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200 кН для труб Dy=400 мм длиной до 200 м</t>
  </si>
  <si>
    <t>ТСН-2001.3 Доп. 75, Сб. 4, т. 22, поз. 3</t>
  </si>
  <si>
    <t>ТСН-2001.3-4. 4-22-1...4-22-3 (доп. 47)</t>
  </si>
  <si>
    <t>ТСН-2001.3-4-3</t>
  </si>
  <si>
    <t>13,1</t>
  </si>
  <si>
    <t>13,2</t>
  </si>
  <si>
    <t>14</t>
  </si>
  <si>
    <t>14,1</t>
  </si>
  <si>
    <t>14,2</t>
  </si>
  <si>
    <t>15</t>
  </si>
  <si>
    <t>ЗП методом ГНБ № 3, 2 скв. 3тр., т1 т2 Lпл=99 м.,Lпр=103,91 м., т3 т4  Lпл=104 м.,Lпр=109,86 м</t>
  </si>
  <si>
    <t>16</t>
  </si>
  <si>
    <t>17</t>
  </si>
  <si>
    <t>18</t>
  </si>
  <si>
    <t>19</t>
  </si>
  <si>
    <t>19,1</t>
  </si>
  <si>
    <t>19,2</t>
  </si>
  <si>
    <t>20</t>
  </si>
  <si>
    <t>Монтажные работы</t>
  </si>
  <si>
    <t>21</t>
  </si>
  <si>
    <t>4.8-80-5</t>
  </si>
  <si>
    <t>Прокладка кабеля напряжением до 35 кВ в проложенных трубах, блоках и коробах, при массе 1 м до 9 кг</t>
  </si>
  <si>
    <t>100 М КАБЕЛЯ</t>
  </si>
  <si>
    <t>ТСН-2001.4 Доп. 69, Сб. 8, т. 80, поз. 5</t>
  </si>
  <si>
    <t>Монтаж оборудования</t>
  </si>
  <si>
    <t>ТСН-2001.4-8. 8-73...8-80</t>
  </si>
  <si>
    <t>ТСН-2001.4-8-3</t>
  </si>
  <si>
    <t>22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</si>
  <si>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</si>
  <si>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</si>
  <si>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км</t>
  </si>
  <si>
    <t>ТСН-2001.1 Доп. 73, Р. 23, о. 7, поз. 524</t>
  </si>
  <si>
    <t>Материалы монтажные</t>
  </si>
  <si>
    <t>ТСН-2001.1 Материалы монтажные</t>
  </si>
  <si>
    <t>ТСН-2001.1-2</t>
  </si>
  <si>
    <t>23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</si>
  <si>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</si>
  <si>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</si>
  <si>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</si>
  <si>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</si>
  <si>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Материалы строительные</t>
  </si>
  <si>
    <t>ТСН-2001.1 Материалы строительные</t>
  </si>
  <si>
    <t>ТСН-2001.1-1</t>
  </si>
  <si>
    <t>24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</si>
  <si>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</si>
  <si>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</si>
  <si>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</si>
  <si>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</si>
  <si>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ТСН-2001.4-10. 10-115-26...10-115-33</t>
  </si>
  <si>
    <t>ТСН-2001.4-10-3</t>
  </si>
  <si>
    <t>25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</si>
  <si>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</si>
  <si>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</si>
  <si>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</si>
  <si>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</si>
  <si>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</si>
  <si>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</si>
  <si>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25,1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</si>
  <si>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</si>
  <si>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</si>
  <si>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</si>
  <si>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</si>
  <si>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</si>
  <si>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</si>
  <si>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</si>
  <si>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</si>
  <si>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</si>
  <si>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</si>
  <si>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</si>
  <si>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</si>
  <si>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</si>
  <si>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9999990008</t>
  </si>
  <si>
    <t>Трудозатраты рабочих</t>
  </si>
  <si>
    <t>чел.-ч.</t>
  </si>
  <si>
    <t>2.1-17-203</t>
  </si>
  <si>
    <t>ТСН-2001.2. Доп. 75. п.1-17-203 (172706)</t>
  </si>
  <si>
    <t>Установки направленного бурения, тяговое усилие до 500 кН</t>
  </si>
  <si>
    <t>маш.-ч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</si>
  <si>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</si>
  <si>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</si>
  <si>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</si>
  <si>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</si>
  <si>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</si>
  <si>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</si>
  <si>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</si>
  <si>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</si>
  <si>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</si>
  <si>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</si>
  <si>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</si>
  <si>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</si>
  <si>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</si>
  <si>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</si>
  <si>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</si>
  <si>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</si>
  <si>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</si>
  <si>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</si>
  <si>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</si>
  <si>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</si>
  <si>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</si>
  <si>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</si>
  <si>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</si>
  <si>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</si>
  <si>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</si>
  <si>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</si>
  <si>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</si>
  <si>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</si>
  <si>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</si>
  <si>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</si>
  <si>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</si>
  <si>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67,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</si>
  <si>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</si>
  <si>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</si>
  <si>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</si>
  <si>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</si>
  <si>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</si>
  <si>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</si>
  <si>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</si>
  <si>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68, Р. 1, о. 1, поз. 2948</t>
  </si>
  <si>
    <t>Смазка графитная</t>
  </si>
  <si>
    <t>2.1-17-98</t>
  </si>
  <si>
    <t>ТСН-2001.2. Доп. 75. п.1-17-98 (172704)</t>
  </si>
  <si>
    <t>Установки горизонтального направленного бурения, тяговое усилие до 200 кН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</si>
  <si>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</si>
  <si>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</si>
  <si>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</si>
  <si>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</si>
  <si>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</si>
  <si>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</si>
  <si>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</si>
  <si>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</si>
  <si>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</si>
  <si>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</si>
  <si>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</si>
  <si>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</si>
  <si>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</si>
  <si>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</si>
  <si>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</si>
  <si>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</si>
  <si>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</si>
  <si>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</si>
  <si>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</si>
  <si>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</si>
  <si>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</si>
  <si>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</si>
  <si>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</si>
  <si>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</si>
  <si>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</si>
  <si>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</si>
  <si>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</si>
  <si>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</si>
  <si>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</si>
  <si>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</si>
  <si>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</si>
  <si>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</si>
  <si>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</si>
  <si>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</si>
  <si>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</si>
  <si>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</si>
  <si>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</si>
  <si>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</si>
  <si>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</si>
  <si>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</si>
  <si>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</si>
  <si>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</si>
  <si>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 Доп. 73, Р. 1, о. 2, поз. 158</t>
  </si>
  <si>
    <t>Бензин авиационный, марка Б-70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</si>
  <si>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</si>
  <si>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</si>
  <si>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</si>
  <si>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</si>
  <si>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2164500000</t>
  </si>
  <si>
    <t>Бентониты</t>
  </si>
  <si>
    <t>2248110000</t>
  </si>
  <si>
    <t>Трубы из полиэтилена</t>
  </si>
  <si>
    <t>2452910000</t>
  </si>
  <si>
    <t>Полимеры для флотации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</si>
  <si>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</si>
  <si>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</si>
  <si>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</si>
  <si>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</si>
  <si>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</si>
  <si>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</si>
  <si>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О.П. п.3.4.30.в</t>
  </si>
  <si>
    <t>Глава 12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</si>
  <si>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</si>
  <si>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</si>
  <si>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</si>
  <si>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</si>
  <si>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</si>
  <si>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</si>
  <si>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</si>
  <si>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</si>
  <si>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</si>
  <si>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</si>
  <si>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</si>
  <si>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</si>
  <si>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</si>
  <si>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</si>
  <si>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</si>
  <si>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</si>
  <si>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</si>
  <si>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</si>
  <si>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</si>
  <si>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</si>
  <si>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</si>
  <si>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</si>
  <si>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</si>
  <si>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</si>
  <si>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</si>
  <si>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</si>
  <si>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</si>
  <si>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02-01-01 ЗП методом ГНБ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</si>
  <si>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</si>
  <si>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</si>
  <si>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</si>
  <si>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</si>
  <si>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</si>
  <si>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</si>
  <si>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</si>
  <si>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</si>
  <si>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</si>
  <si>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</si>
  <si>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</si>
  <si>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ЭМ</t>
  </si>
  <si>
    <t>в т.ч. ЗПМ</t>
  </si>
  <si>
    <t>НР и СП от ЗПМ</t>
  </si>
  <si>
    <t>МР</t>
  </si>
  <si>
    <r>
      <t>Труба  ЭП ОС (ПРО) DN160 SN24 10,1</t>
    </r>
    <r>
      <rPr>
        <i/>
        <sz val="10"/>
        <rFont val="Arial"/>
        <family val="2"/>
        <charset val="204"/>
      </rPr>
      <t xml:space="preserve">
134,96 = [1 296,63 /  9,8]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</si>
  <si>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</si>
  <si>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</si>
  <si>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</si>
  <si>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</si>
  <si>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</t>
  </si>
  <si>
    <t xml:space="preserve"> ЗП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</si>
</sst>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1CAAAE65-C587-4A01-85A8-EE17315FBF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86FA6-8CB0-4E00-8BE4-5D10A0D0643B}">
  <sheetPr>
    <pageSetUpPr fitToPage="1"/>
  </sheetPr>
  <dimension ref="A1:AQ305"/>
  <sheetViews>
    <sheetView tabSelected="1" topLeftCell="A20" zoomScaleNormal="100" workbookViewId="0">
      <selection activeCell="C16" sqref="C16"/>
    </sheetView>
  </sheetViews>
  <sheetFormatPr defaultRowHeight="12.75" x14ac:dyDescent="0.2"/>
  <cols>
    <col min="1" max="1" width="5.7109375" customWidth="1"/>
    <col min="2" max="2" width="11.7109375" customWidth="1"/>
    <col min="3" max="3" width="38.855468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14062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41" width="0" hidden="1" customWidth="1"/>
    <col min="42" max="42" width="135.855468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0" t="s">
        <v>353</v>
      </c>
      <c r="K2" s="50"/>
    </row>
    <row r="3" spans="1:42" ht="63" x14ac:dyDescent="0.25">
      <c r="A3" s="52" t="s">
        <v>375</v>
      </c>
      <c r="B3" s="52"/>
      <c r="C3" s="52"/>
      <c r="D3" s="52"/>
      <c r="E3" s="52"/>
      <c r="F3" s="52"/>
      <c r="G3" s="52"/>
      <c r="H3" s="52"/>
      <c r="I3" s="52"/>
      <c r="J3" s="52"/>
      <c r="K3" s="52"/>
      <c r="AP3" s="19" t="s">
        <v>354</v>
      </c>
    </row>
    <row r="4" spans="1:42" x14ac:dyDescent="0.2">
      <c r="A4" s="42" t="s">
        <v>331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2" t="str">
        <f>CONCATENATE( "ЛОКАЛЬНАЯ СМЕТА № ",IF(Source!F12&lt;&gt;"Новый объект", Source!F12, ""))</f>
        <v>ЛОКАЛЬНАЯ СМЕТА № 02-01-01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4" t="s">
        <v>376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42" x14ac:dyDescent="0.2">
      <c r="A9" s="55" t="s">
        <v>332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9" t="str">
        <f>CONCATENATE( "Основание: чертежи № ", Source!J12)</f>
        <v>Основание: чертежи № СК-60/24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57" x14ac:dyDescent="0.2">
      <c r="A13" s="10"/>
      <c r="B13" s="10"/>
      <c r="C13" s="10"/>
      <c r="D13" s="10"/>
      <c r="E13" s="10"/>
      <c r="F13" s="10"/>
      <c r="G13" s="10"/>
      <c r="H13" s="10"/>
      <c r="I13" s="12" t="s">
        <v>333</v>
      </c>
      <c r="J13" s="12" t="s">
        <v>334</v>
      </c>
      <c r="K13" s="10"/>
    </row>
    <row r="14" spans="1:42" ht="15" x14ac:dyDescent="0.25">
      <c r="A14" s="10"/>
      <c r="B14" s="10"/>
      <c r="C14" s="10"/>
      <c r="D14" s="10"/>
      <c r="E14" s="51" t="s">
        <v>335</v>
      </c>
      <c r="F14" s="51"/>
      <c r="G14" s="51"/>
      <c r="H14" s="51"/>
      <c r="I14" s="13">
        <f>I15+I16+I17+I18</f>
        <v>2745.5499999999997</v>
      </c>
      <c r="J14" s="13">
        <f>J15+J16+J17+J18</f>
        <v>26127.41</v>
      </c>
      <c r="K14" s="14" t="s">
        <v>371</v>
      </c>
    </row>
    <row r="15" spans="1:42" ht="14.25" x14ac:dyDescent="0.2">
      <c r="A15" s="10"/>
      <c r="B15" s="10"/>
      <c r="C15" s="10"/>
      <c r="D15" s="10"/>
      <c r="E15" s="41" t="s">
        <v>18</v>
      </c>
      <c r="F15" s="41"/>
      <c r="G15" s="41"/>
      <c r="H15" s="41"/>
      <c r="I15" s="15">
        <f>ROUND(SUM(X1:X298)/1000, 2)</f>
        <v>2468.4899999999998</v>
      </c>
      <c r="J15" s="15">
        <f>ROUND((Source!F280)/1000, 2)</f>
        <v>23609.31</v>
      </c>
      <c r="K15" s="10" t="s">
        <v>371</v>
      </c>
    </row>
    <row r="16" spans="1:42" ht="14.25" x14ac:dyDescent="0.2">
      <c r="A16" s="10"/>
      <c r="B16" s="10"/>
      <c r="C16" s="10"/>
      <c r="D16" s="10"/>
      <c r="E16" s="41" t="s">
        <v>336</v>
      </c>
      <c r="F16" s="41"/>
      <c r="G16" s="41"/>
      <c r="H16" s="41"/>
      <c r="I16" s="15">
        <f>ROUND(SUM(Y1:Y298)/1000, 2)</f>
        <v>277.06</v>
      </c>
      <c r="J16" s="15">
        <f>ROUND((Source!F281)/1000, 2)</f>
        <v>2518.1</v>
      </c>
      <c r="K16" s="10" t="s">
        <v>371</v>
      </c>
    </row>
    <row r="17" spans="1:42" ht="14.25" x14ac:dyDescent="0.2">
      <c r="A17" s="10"/>
      <c r="B17" s="10"/>
      <c r="C17" s="10"/>
      <c r="D17" s="10"/>
      <c r="E17" s="41" t="s">
        <v>337</v>
      </c>
      <c r="F17" s="41"/>
      <c r="G17" s="41"/>
      <c r="H17" s="41"/>
      <c r="I17" s="15">
        <f>ROUND(SUM(Z1:Z298)/1000, 2)</f>
        <v>0</v>
      </c>
      <c r="J17" s="15">
        <f>ROUND((Source!F272)/1000, 2)</f>
        <v>0</v>
      </c>
      <c r="K17" s="10" t="s">
        <v>371</v>
      </c>
    </row>
    <row r="18" spans="1:42" ht="14.25" x14ac:dyDescent="0.2">
      <c r="A18" s="10"/>
      <c r="B18" s="10"/>
      <c r="C18" s="10"/>
      <c r="D18" s="10"/>
      <c r="E18" s="41" t="s">
        <v>338</v>
      </c>
      <c r="F18" s="41"/>
      <c r="G18" s="41"/>
      <c r="H18" s="41"/>
      <c r="I18" s="15">
        <f>ROUND(SUM(AA1:AA298)/1000, 2)</f>
        <v>0</v>
      </c>
      <c r="J18" s="15">
        <f>ROUND((Source!F282+Source!F283)/1000, 2)</f>
        <v>0</v>
      </c>
      <c r="K18" s="10" t="s">
        <v>371</v>
      </c>
    </row>
    <row r="19" spans="1:42" ht="14.25" x14ac:dyDescent="0.2">
      <c r="A19" s="10"/>
      <c r="B19" s="10"/>
      <c r="C19" s="10"/>
      <c r="D19" s="10"/>
      <c r="E19" s="41" t="s">
        <v>339</v>
      </c>
      <c r="F19" s="41"/>
      <c r="G19" s="41"/>
      <c r="H19" s="41"/>
      <c r="I19" s="15">
        <f>ROUND(SUM(W1:W298)/1000, 2)</f>
        <v>58.81</v>
      </c>
      <c r="J19" s="15">
        <f>(Source!F278+ Source!F277)/1000</f>
        <v>2744.4737099999998</v>
      </c>
      <c r="K19" s="10" t="s">
        <v>371</v>
      </c>
    </row>
    <row r="20" spans="1:42" ht="14.25" x14ac:dyDescent="0.2">
      <c r="A20" s="10"/>
      <c r="B20" s="10"/>
      <c r="C20" s="10"/>
      <c r="D20" s="10"/>
      <c r="E20" s="41" t="s">
        <v>340</v>
      </c>
      <c r="F20" s="41"/>
      <c r="G20" s="41"/>
      <c r="H20" s="41"/>
      <c r="I20" s="15">
        <f>SUM(AB1:AB298)</f>
        <v>1840.7278600039999</v>
      </c>
      <c r="J20" s="15"/>
      <c r="K20" s="10" t="s">
        <v>216</v>
      </c>
    </row>
    <row r="21" spans="1:42" ht="14.25" hidden="1" x14ac:dyDescent="0.2">
      <c r="A21" s="10"/>
      <c r="B21" s="10"/>
      <c r="C21" s="10"/>
      <c r="D21" s="10"/>
      <c r="E21" s="41" t="s">
        <v>341</v>
      </c>
      <c r="F21" s="41"/>
      <c r="G21" s="41"/>
      <c r="H21" s="41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8" t="s">
        <v>71</v>
      </c>
      <c r="F22" s="48"/>
      <c r="G22" s="48"/>
      <c r="H22" s="48"/>
      <c r="I22" s="15">
        <f>ROUND(SUM(AE1:AE298)/1000, 2)</f>
        <v>0</v>
      </c>
      <c r="J22" s="15">
        <f>SUM(AF1:AF298)/1000</f>
        <v>0</v>
      </c>
      <c r="K22" s="10" t="s">
        <v>371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355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5" customHeight="1" x14ac:dyDescent="0.2">
      <c r="A25" s="49" t="s">
        <v>356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0" t="s">
        <v>356</v>
      </c>
    </row>
    <row r="26" spans="1:42" ht="99.75" x14ac:dyDescent="0.2">
      <c r="A26" s="17" t="s">
        <v>342</v>
      </c>
      <c r="B26" s="17" t="s">
        <v>343</v>
      </c>
      <c r="C26" s="17" t="s">
        <v>344</v>
      </c>
      <c r="D26" s="17" t="s">
        <v>345</v>
      </c>
      <c r="E26" s="17" t="s">
        <v>346</v>
      </c>
      <c r="F26" s="17" t="s">
        <v>347</v>
      </c>
      <c r="G26" s="18" t="s">
        <v>348</v>
      </c>
      <c r="H26" s="18" t="s">
        <v>349</v>
      </c>
      <c r="I26" s="17" t="s">
        <v>350</v>
      </c>
      <c r="J26" s="17" t="s">
        <v>351</v>
      </c>
      <c r="K26" s="17" t="s">
        <v>352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7" t="str">
        <f>CONCATENATE("Локальная смета: ",IF(Source!G20&lt;&gt;"Новая локальная смета", Source!G20, ""))</f>
        <v>Локальная смета: ЗП методом ГНБ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1" spans="1:42" ht="16.5" x14ac:dyDescent="0.25">
      <c r="A31" s="47" t="str">
        <f>CONCATENATE("Раздел: ",IF(Source!G24&lt;&gt;"Новый раздел", Source!G24, ""))</f>
        <v>Раздел: Строительные работы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42" ht="42.75" x14ac:dyDescent="0.2">
      <c r="A32" s="21">
        <v>1</v>
      </c>
      <c r="B32" s="21" t="str">
        <f>Source!F28</f>
        <v>3.1-51-1</v>
      </c>
      <c r="C32" s="21" t="s">
        <v>21</v>
      </c>
      <c r="D32" s="23" t="str">
        <f>Source!H28</f>
        <v>100 м3 грунта</v>
      </c>
      <c r="E32" s="22">
        <f>Source!I28</f>
        <v>0.182</v>
      </c>
      <c r="F32" s="25"/>
      <c r="G32" s="24"/>
      <c r="H32" s="22"/>
      <c r="I32" s="25"/>
      <c r="J32" s="22"/>
      <c r="K32" s="25"/>
      <c r="Q32">
        <f>ROUND((Source!DN28/100)*ROUND((ROUND((Source!AF28*Source!AV28*Source!I28),2)),2), 2)</f>
        <v>535.87</v>
      </c>
      <c r="R32">
        <f>Source!X28</f>
        <v>20721.689999999999</v>
      </c>
      <c r="S32">
        <f>ROUND((Source!DO28/100)*ROUND((ROUND((Source!AF28*Source!AV28*Source!I28),2)),2), 2)</f>
        <v>392.97</v>
      </c>
      <c r="T32">
        <f>Source!Y28</f>
        <v>9765.39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  <c r="AI32">
        <v>0</v>
      </c>
    </row>
    <row r="33" spans="1:35" x14ac:dyDescent="0.2">
      <c r="C33" s="26" t="str">
        <f>"Объем: "&amp;Source!I28&amp;"=(1*"&amp;"1*"&amp;"1,5*"&amp;"10+"&amp;"1*"&amp;"1*"&amp;"1,6*"&amp;"2)/"&amp;"100"</f>
        <v>Объем: 0,182=(1*1*1,5*10+1*1*1,6*2)/100</v>
      </c>
    </row>
    <row r="34" spans="1:35" ht="14.25" x14ac:dyDescent="0.2">
      <c r="A34" s="21"/>
      <c r="B34" s="21"/>
      <c r="C34" s="21" t="s">
        <v>357</v>
      </c>
      <c r="D34" s="23"/>
      <c r="E34" s="22"/>
      <c r="F34" s="25">
        <f>Source!AO28</f>
        <v>2042.62</v>
      </c>
      <c r="G34" s="24" t="str">
        <f>Source!DG28</f>
        <v>*1,1</v>
      </c>
      <c r="H34" s="22">
        <f>Source!AV28</f>
        <v>1.248</v>
      </c>
      <c r="I34" s="25">
        <f>ROUND((ROUND((Source!AF28*Source!AV28*Source!I28),2)),2)</f>
        <v>510.35</v>
      </c>
      <c r="J34" s="22">
        <f>IF(Source!BA28&lt;&gt; 0, Source!BA28, 1)</f>
        <v>46.67</v>
      </c>
      <c r="K34" s="25">
        <f>Source!S28</f>
        <v>23818.03</v>
      </c>
      <c r="W34">
        <f>I34</f>
        <v>510.35</v>
      </c>
    </row>
    <row r="35" spans="1:35" ht="14.25" x14ac:dyDescent="0.2">
      <c r="A35" s="21"/>
      <c r="B35" s="21"/>
      <c r="C35" s="21" t="s">
        <v>358</v>
      </c>
      <c r="D35" s="23" t="s">
        <v>359</v>
      </c>
      <c r="E35" s="22">
        <f>Source!DN28</f>
        <v>105</v>
      </c>
      <c r="F35" s="25"/>
      <c r="G35" s="24"/>
      <c r="H35" s="22"/>
      <c r="I35" s="25">
        <f>SUM(Q32:Q34)</f>
        <v>535.87</v>
      </c>
      <c r="J35" s="22">
        <f>Source!BZ28</f>
        <v>87</v>
      </c>
      <c r="K35" s="25">
        <f>SUM(R32:R34)</f>
        <v>20721.689999999999</v>
      </c>
    </row>
    <row r="36" spans="1:35" ht="14.25" x14ac:dyDescent="0.2">
      <c r="A36" s="21"/>
      <c r="B36" s="21"/>
      <c r="C36" s="21" t="s">
        <v>360</v>
      </c>
      <c r="D36" s="23" t="s">
        <v>359</v>
      </c>
      <c r="E36" s="22">
        <f>Source!DO28</f>
        <v>77</v>
      </c>
      <c r="F36" s="25"/>
      <c r="G36" s="24"/>
      <c r="H36" s="22"/>
      <c r="I36" s="25">
        <f>SUM(S32:S35)</f>
        <v>392.97</v>
      </c>
      <c r="J36" s="22">
        <f>Source!CA28</f>
        <v>41</v>
      </c>
      <c r="K36" s="25">
        <f>SUM(T32:T35)</f>
        <v>9765.39</v>
      </c>
    </row>
    <row r="37" spans="1:35" ht="14.25" x14ac:dyDescent="0.2">
      <c r="A37" s="28"/>
      <c r="B37" s="28"/>
      <c r="C37" s="28" t="s">
        <v>361</v>
      </c>
      <c r="D37" s="29" t="s">
        <v>362</v>
      </c>
      <c r="E37" s="30">
        <f>Source!AQ28</f>
        <v>192.7</v>
      </c>
      <c r="F37" s="31"/>
      <c r="G37" s="32" t="str">
        <f>Source!DI28</f>
        <v>*1,1</v>
      </c>
      <c r="H37" s="30">
        <f>Source!AV28</f>
        <v>1.248</v>
      </c>
      <c r="I37" s="31">
        <f>Source!U28</f>
        <v>48.146017919999998</v>
      </c>
      <c r="J37" s="30"/>
      <c r="K37" s="31"/>
      <c r="AB37" s="27">
        <f>I37</f>
        <v>48.146017919999998</v>
      </c>
    </row>
    <row r="38" spans="1:35" ht="15" x14ac:dyDescent="0.25">
      <c r="C38" s="14" t="s">
        <v>363</v>
      </c>
      <c r="H38" s="46">
        <f>I34+I35+I36+0</f>
        <v>1439.19</v>
      </c>
      <c r="I38" s="46"/>
      <c r="J38" s="46">
        <f>K34+K35+K36+0</f>
        <v>54305.11</v>
      </c>
      <c r="K38" s="46"/>
      <c r="O38" s="27">
        <f>I34+I35+I36+0</f>
        <v>1439.19</v>
      </c>
      <c r="P38" s="27">
        <f>K34+K35+K36+0</f>
        <v>54305.11</v>
      </c>
      <c r="X38">
        <f>IF(Source!BI28&lt;=1,I34+I35+I36-0, 0)</f>
        <v>1439.19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35" ht="28.5" x14ac:dyDescent="0.2">
      <c r="A40" s="21">
        <v>2</v>
      </c>
      <c r="B40" s="21" t="str">
        <f>Source!F29</f>
        <v>3.1-53-1</v>
      </c>
      <c r="C40" s="21" t="s">
        <v>30</v>
      </c>
      <c r="D40" s="23" t="str">
        <f>Source!H29</f>
        <v>100 м3 грунта</v>
      </c>
      <c r="E40" s="22">
        <f>Source!I29</f>
        <v>0.182</v>
      </c>
      <c r="F40" s="25"/>
      <c r="G40" s="24"/>
      <c r="H40" s="22"/>
      <c r="I40" s="25"/>
      <c r="J40" s="22"/>
      <c r="K40" s="25"/>
      <c r="Q40">
        <f>ROUND((Source!DN29/100)*ROUND((ROUND((Source!AF29*Source!AV29*Source!I29),2)),2), 2)</f>
        <v>275.75</v>
      </c>
      <c r="R40">
        <f>Source!X29</f>
        <v>10663.14</v>
      </c>
      <c r="S40">
        <f>ROUND((Source!DO29/100)*ROUND((ROUND((Source!AF29*Source!AV29*Source!I29),2)),2), 2)</f>
        <v>202.22</v>
      </c>
      <c r="T40">
        <f>Source!Y29</f>
        <v>5025.16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  <c r="AI40">
        <v>0</v>
      </c>
    </row>
    <row r="41" spans="1:35" ht="14.25" x14ac:dyDescent="0.2">
      <c r="A41" s="21"/>
      <c r="B41" s="21"/>
      <c r="C41" s="21" t="s">
        <v>357</v>
      </c>
      <c r="D41" s="23"/>
      <c r="E41" s="22"/>
      <c r="F41" s="25">
        <f>Source!AO29</f>
        <v>1051.1300000000001</v>
      </c>
      <c r="G41" s="24" t="str">
        <f>Source!DG29</f>
        <v>*1,1</v>
      </c>
      <c r="H41" s="22">
        <f>Source!AV29</f>
        <v>1.248</v>
      </c>
      <c r="I41" s="25">
        <f>ROUND((ROUND((Source!AF29*Source!AV29*Source!I29),2)),2)</f>
        <v>262.62</v>
      </c>
      <c r="J41" s="22">
        <f>IF(Source!BA29&lt;&gt; 0, Source!BA29, 1)</f>
        <v>46.67</v>
      </c>
      <c r="K41" s="25">
        <f>Source!S29</f>
        <v>12256.48</v>
      </c>
      <c r="W41">
        <f>I41</f>
        <v>262.62</v>
      </c>
    </row>
    <row r="42" spans="1:35" ht="14.25" x14ac:dyDescent="0.2">
      <c r="A42" s="21"/>
      <c r="B42" s="21"/>
      <c r="C42" s="21" t="s">
        <v>358</v>
      </c>
      <c r="D42" s="23" t="s">
        <v>359</v>
      </c>
      <c r="E42" s="22">
        <f>Source!DN29</f>
        <v>105</v>
      </c>
      <c r="F42" s="25"/>
      <c r="G42" s="24"/>
      <c r="H42" s="22"/>
      <c r="I42" s="25">
        <f>SUM(Q40:Q41)</f>
        <v>275.75</v>
      </c>
      <c r="J42" s="22">
        <f>Source!BZ29</f>
        <v>87</v>
      </c>
      <c r="K42" s="25">
        <f>SUM(R40:R41)</f>
        <v>10663.14</v>
      </c>
    </row>
    <row r="43" spans="1:35" ht="14.25" x14ac:dyDescent="0.2">
      <c r="A43" s="21"/>
      <c r="B43" s="21"/>
      <c r="C43" s="21" t="s">
        <v>360</v>
      </c>
      <c r="D43" s="23" t="s">
        <v>359</v>
      </c>
      <c r="E43" s="22">
        <f>Source!DO29</f>
        <v>77</v>
      </c>
      <c r="F43" s="25"/>
      <c r="G43" s="24"/>
      <c r="H43" s="22"/>
      <c r="I43" s="25">
        <f>SUM(S40:S42)</f>
        <v>202.22</v>
      </c>
      <c r="J43" s="22">
        <f>Source!CA29</f>
        <v>41</v>
      </c>
      <c r="K43" s="25">
        <f>SUM(T40:T42)</f>
        <v>5025.16</v>
      </c>
    </row>
    <row r="44" spans="1:35" ht="14.25" x14ac:dyDescent="0.2">
      <c r="A44" s="28"/>
      <c r="B44" s="28"/>
      <c r="C44" s="28" t="s">
        <v>361</v>
      </c>
      <c r="D44" s="29" t="s">
        <v>362</v>
      </c>
      <c r="E44" s="30">
        <f>Source!AQ29</f>
        <v>107.04</v>
      </c>
      <c r="F44" s="31"/>
      <c r="G44" s="32" t="str">
        <f>Source!DI29</f>
        <v>*1,1</v>
      </c>
      <c r="H44" s="30">
        <f>Source!AV29</f>
        <v>1.248</v>
      </c>
      <c r="I44" s="31">
        <f>Source!U29</f>
        <v>26.743901183999998</v>
      </c>
      <c r="J44" s="30"/>
      <c r="K44" s="31"/>
      <c r="AB44" s="27">
        <f>I44</f>
        <v>26.743901183999998</v>
      </c>
    </row>
    <row r="45" spans="1:35" ht="15" x14ac:dyDescent="0.25">
      <c r="C45" s="14" t="s">
        <v>363</v>
      </c>
      <c r="H45" s="46">
        <f>I41+I42+I43+0</f>
        <v>740.59</v>
      </c>
      <c r="I45" s="46"/>
      <c r="J45" s="46">
        <f>K41+K42+K43+0</f>
        <v>27944.78</v>
      </c>
      <c r="K45" s="46"/>
      <c r="O45" s="27">
        <f>I41+I42+I43+0</f>
        <v>740.59</v>
      </c>
      <c r="P45" s="27">
        <f>K41+K42+K43+0</f>
        <v>27944.78</v>
      </c>
      <c r="X45">
        <f>IF(Source!BI29&lt;=1,I41+I42+I43-0, 0)</f>
        <v>740.59</v>
      </c>
      <c r="Y45">
        <f>IF(Source!BI29=2,I41+I42+I43-0, 0)</f>
        <v>0</v>
      </c>
      <c r="Z45">
        <f>IF(Source!BI29=3,I41+I42+I43-0, 0)</f>
        <v>0</v>
      </c>
      <c r="AA45">
        <f>IF(Source!BI29=4,I41+I42+I43,0)</f>
        <v>0</v>
      </c>
    </row>
    <row r="48" spans="1:35" ht="15" x14ac:dyDescent="0.25">
      <c r="A48" s="43" t="str">
        <f>CONCATENATE("Итого по разделу: ",IF(Source!G31&lt;&gt;"Новый раздел", Source!G31, ""))</f>
        <v>Итого по разделу: Строительные работы</v>
      </c>
      <c r="B48" s="43"/>
      <c r="C48" s="43"/>
      <c r="D48" s="43"/>
      <c r="E48" s="43"/>
      <c r="F48" s="43"/>
      <c r="G48" s="43"/>
      <c r="H48" s="44">
        <f>SUM(O31:O47)</f>
        <v>2179.7800000000002</v>
      </c>
      <c r="I48" s="45"/>
      <c r="J48" s="44">
        <f>SUM(P31:P47)</f>
        <v>82249.89</v>
      </c>
      <c r="K48" s="45"/>
    </row>
    <row r="49" spans="1:42" hidden="1" x14ac:dyDescent="0.2">
      <c r="A49" t="s">
        <v>364</v>
      </c>
      <c r="H49">
        <f>SUM(AC31:AC48)</f>
        <v>0</v>
      </c>
      <c r="J49">
        <f>SUM(AD31:AD48)</f>
        <v>0</v>
      </c>
    </row>
    <row r="50" spans="1:42" hidden="1" x14ac:dyDescent="0.2">
      <c r="A50" t="s">
        <v>365</v>
      </c>
      <c r="H50">
        <f>SUM(AE31:AE49)</f>
        <v>0</v>
      </c>
      <c r="J50">
        <f>SUM(AF31:AF49)</f>
        <v>0</v>
      </c>
    </row>
    <row r="52" spans="1:42" ht="16.5" x14ac:dyDescent="0.25">
      <c r="A52" s="47" t="str">
        <f>CONCATENATE("Раздел: ",IF(Source!G61&lt;&gt;"Новый раздел", Source!G61, ""))</f>
        <v>Раздел: ЗП методом ГНБ № 1,  2 скв. 3тр., т1 т2 Lпл=90 м.,Lпр=93,31 м., т3 т4  Lпл=96 м.,Lпр=100,03 м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AP52" s="33" t="str">
        <f>CONCATENATE("Раздел: ",IF(Source!G61&lt;&gt;"Новый раздел", Source!G61, ""))</f>
        <v>Раздел: ЗП методом ГНБ № 1,  2 скв. 3тр., т1 т2 Lпл=90 м.,Lпр=93,31 м., т3 т4  Lпл=96 м.,Lпр=100,03 м</v>
      </c>
    </row>
    <row r="53" spans="1:42" ht="42.75" x14ac:dyDescent="0.2">
      <c r="A53" s="21">
        <v>3</v>
      </c>
      <c r="B53" s="21" t="str">
        <f>Source!F65</f>
        <v>3.4-21-2</v>
      </c>
      <c r="C53" s="21" t="s">
        <v>89</v>
      </c>
      <c r="D53" s="23" t="str">
        <f>Source!H65</f>
        <v>1  ШТ.</v>
      </c>
      <c r="E53" s="22">
        <f>Source!I65</f>
        <v>2</v>
      </c>
      <c r="F53" s="25"/>
      <c r="G53" s="24"/>
      <c r="H53" s="22"/>
      <c r="I53" s="25"/>
      <c r="J53" s="22"/>
      <c r="K53" s="25"/>
      <c r="Q53">
        <f>ROUND((Source!DN65/100)*ROUND((ROUND((Source!AF65*Source!AV65*Source!I65),2)),2), 2)</f>
        <v>25.99</v>
      </c>
      <c r="R53">
        <f>Source!X65</f>
        <v>968.56</v>
      </c>
      <c r="S53">
        <f>ROUND((Source!DO65/100)*ROUND((ROUND((Source!AF65*Source!AV65*Source!I65),2)),2), 2)</f>
        <v>27.56</v>
      </c>
      <c r="T53">
        <f>Source!Y65</f>
        <v>455.8</v>
      </c>
      <c r="U53">
        <f>ROUND((175/100)*ROUND((ROUND((Source!AE65*Source!AV65*Source!I65),2)),2), 2)</f>
        <v>128.19</v>
      </c>
      <c r="V53">
        <f>ROUND((160/100)*ROUND(ROUND((ROUND((Source!AE65*Source!AV65*Source!I65),2)*Source!BS65),2), 2), 2)</f>
        <v>5469.73</v>
      </c>
      <c r="AI53">
        <v>0</v>
      </c>
    </row>
    <row r="54" spans="1:42" ht="14.25" x14ac:dyDescent="0.2">
      <c r="A54" s="21"/>
      <c r="B54" s="21"/>
      <c r="C54" s="21" t="s">
        <v>357</v>
      </c>
      <c r="D54" s="23"/>
      <c r="E54" s="22"/>
      <c r="F54" s="25">
        <f>Source!AO65</f>
        <v>7.57</v>
      </c>
      <c r="G54" s="24" t="str">
        <f>Source!DG65</f>
        <v>*1,1</v>
      </c>
      <c r="H54" s="22">
        <f>Source!AV65</f>
        <v>1.0469999999999999</v>
      </c>
      <c r="I54" s="25">
        <f>ROUND((ROUND((Source!AF65*Source!AV65*Source!I65),2)),2)</f>
        <v>17.440000000000001</v>
      </c>
      <c r="J54" s="22">
        <f>IF(Source!BA65&lt;&gt; 0, Source!BA65, 1)</f>
        <v>46.67</v>
      </c>
      <c r="K54" s="25">
        <f>Source!S65</f>
        <v>813.92</v>
      </c>
      <c r="W54">
        <f>I54</f>
        <v>17.440000000000001</v>
      </c>
    </row>
    <row r="55" spans="1:42" ht="14.25" x14ac:dyDescent="0.2">
      <c r="A55" s="21"/>
      <c r="B55" s="21"/>
      <c r="C55" s="21" t="s">
        <v>366</v>
      </c>
      <c r="D55" s="23"/>
      <c r="E55" s="22"/>
      <c r="F55" s="25">
        <f>Source!AM65</f>
        <v>1280.06</v>
      </c>
      <c r="G55" s="24" t="str">
        <f>Source!DE65</f>
        <v>*1,1</v>
      </c>
      <c r="H55" s="22">
        <f>Source!AV65</f>
        <v>1.0469999999999999</v>
      </c>
      <c r="I55" s="25">
        <f>(ROUND((ROUND((((Source!ET65*1.1))*Source!AV65*Source!I65),2)),2)+ROUND((ROUND(((Source!AE65-((Source!EU65*1.1)))*Source!AV65*Source!I65),2)),2))</f>
        <v>2948.49</v>
      </c>
      <c r="J55" s="22">
        <f>IF(Source!BB65&lt;&gt; 0, Source!BB65, 1)</f>
        <v>10.28</v>
      </c>
      <c r="K55" s="25">
        <f>Source!Q65</f>
        <v>30310.48</v>
      </c>
    </row>
    <row r="56" spans="1:42" ht="14.25" x14ac:dyDescent="0.2">
      <c r="A56" s="21"/>
      <c r="B56" s="21"/>
      <c r="C56" s="21" t="s">
        <v>367</v>
      </c>
      <c r="D56" s="23"/>
      <c r="E56" s="22"/>
      <c r="F56" s="25">
        <f>Source!AN65</f>
        <v>31.8</v>
      </c>
      <c r="G56" s="24" t="str">
        <f>Source!DF65</f>
        <v>*1,1</v>
      </c>
      <c r="H56" s="22">
        <f>Source!AV65</f>
        <v>1.0469999999999999</v>
      </c>
      <c r="I56" s="34">
        <f>ROUND((ROUND((Source!AE65*Source!AV65*Source!I65),2)),2)</f>
        <v>73.25</v>
      </c>
      <c r="J56" s="22">
        <f>IF(Source!BS65&lt;&gt; 0, Source!BS65, 1)</f>
        <v>46.67</v>
      </c>
      <c r="K56" s="34">
        <f>Source!R65</f>
        <v>3418.58</v>
      </c>
      <c r="W56">
        <f>I56</f>
        <v>73.25</v>
      </c>
    </row>
    <row r="57" spans="1:42" ht="14.25" x14ac:dyDescent="0.2">
      <c r="A57" s="21"/>
      <c r="B57" s="21"/>
      <c r="C57" s="21" t="s">
        <v>358</v>
      </c>
      <c r="D57" s="23" t="s">
        <v>359</v>
      </c>
      <c r="E57" s="22">
        <f>Source!DN65</f>
        <v>149</v>
      </c>
      <c r="F57" s="25"/>
      <c r="G57" s="24"/>
      <c r="H57" s="22"/>
      <c r="I57" s="25">
        <f>SUM(Q53:Q56)</f>
        <v>25.99</v>
      </c>
      <c r="J57" s="22">
        <f>Source!BZ65</f>
        <v>119</v>
      </c>
      <c r="K57" s="25">
        <f>SUM(R53:R56)</f>
        <v>968.56</v>
      </c>
    </row>
    <row r="58" spans="1:42" ht="14.25" x14ac:dyDescent="0.2">
      <c r="A58" s="21"/>
      <c r="B58" s="21"/>
      <c r="C58" s="21" t="s">
        <v>360</v>
      </c>
      <c r="D58" s="23" t="s">
        <v>359</v>
      </c>
      <c r="E58" s="22">
        <f>Source!DO65</f>
        <v>158</v>
      </c>
      <c r="F58" s="25"/>
      <c r="G58" s="24"/>
      <c r="H58" s="22"/>
      <c r="I58" s="25">
        <f>SUM(S53:S57)</f>
        <v>27.56</v>
      </c>
      <c r="J58" s="22">
        <f>Source!CA65</f>
        <v>56</v>
      </c>
      <c r="K58" s="25">
        <f>SUM(T53:T57)</f>
        <v>455.8</v>
      </c>
    </row>
    <row r="59" spans="1:42" ht="14.25" x14ac:dyDescent="0.2">
      <c r="A59" s="21"/>
      <c r="B59" s="21"/>
      <c r="C59" s="21" t="s">
        <v>368</v>
      </c>
      <c r="D59" s="23" t="s">
        <v>359</v>
      </c>
      <c r="E59" s="22">
        <f>175</f>
        <v>175</v>
      </c>
      <c r="F59" s="25"/>
      <c r="G59" s="24"/>
      <c r="H59" s="22"/>
      <c r="I59" s="25">
        <f>SUM(U53:U58)</f>
        <v>128.19</v>
      </c>
      <c r="J59" s="22">
        <f>160</f>
        <v>160</v>
      </c>
      <c r="K59" s="25">
        <f>SUM(V53:V58)</f>
        <v>5469.73</v>
      </c>
    </row>
    <row r="60" spans="1:42" ht="14.25" x14ac:dyDescent="0.2">
      <c r="A60" s="28"/>
      <c r="B60" s="28"/>
      <c r="C60" s="28" t="s">
        <v>361</v>
      </c>
      <c r="D60" s="29" t="s">
        <v>362</v>
      </c>
      <c r="E60" s="30">
        <f>Source!AQ65</f>
        <v>0.6</v>
      </c>
      <c r="F60" s="31"/>
      <c r="G60" s="32" t="str">
        <f>Source!DI65</f>
        <v>*1,1</v>
      </c>
      <c r="H60" s="30">
        <f>Source!AV65</f>
        <v>1.0469999999999999</v>
      </c>
      <c r="I60" s="31">
        <f>Source!U65</f>
        <v>1.3820399999999999</v>
      </c>
      <c r="J60" s="30"/>
      <c r="K60" s="31"/>
      <c r="AB60" s="27">
        <f>I60</f>
        <v>1.3820399999999999</v>
      </c>
    </row>
    <row r="61" spans="1:42" ht="15" x14ac:dyDescent="0.25">
      <c r="C61" s="14" t="s">
        <v>363</v>
      </c>
      <c r="H61" s="46">
        <f>I54+I55+I57+I58+I59+0</f>
        <v>3147.6699999999996</v>
      </c>
      <c r="I61" s="46"/>
      <c r="J61" s="46">
        <f>K54+K55+K57+K58+K59+0</f>
        <v>38018.49</v>
      </c>
      <c r="K61" s="46"/>
      <c r="O61" s="27">
        <f>I54+I55+I57+I58+I59+0</f>
        <v>3147.6699999999996</v>
      </c>
      <c r="P61" s="27">
        <f>K54+K55+K57+K58+K59+0</f>
        <v>38018.49</v>
      </c>
      <c r="X61">
        <f>IF(Source!BI65&lt;=1,I54+I55+I57+I58+I59-0, 0)</f>
        <v>3147.6699999999996</v>
      </c>
      <c r="Y61">
        <f>IF(Source!BI65=2,I54+I55+I57+I58+I59-0, 0)</f>
        <v>0</v>
      </c>
      <c r="Z61">
        <f>IF(Source!BI65=3,I54+I55+I57+I58+I59-0, 0)</f>
        <v>0</v>
      </c>
      <c r="AA61">
        <f>IF(Source!BI65=4,I54+I55+I57+I58+I59,0)</f>
        <v>0</v>
      </c>
    </row>
    <row r="63" spans="1:42" ht="42.75" x14ac:dyDescent="0.2">
      <c r="A63" s="21">
        <v>4</v>
      </c>
      <c r="B63" s="21" t="str">
        <f>Source!F66</f>
        <v>3.4-21-4</v>
      </c>
      <c r="C63" s="21" t="s">
        <v>96</v>
      </c>
      <c r="D63" s="23" t="str">
        <f>Source!H66</f>
        <v>1  ШТ.</v>
      </c>
      <c r="E63" s="22">
        <f>Source!I66</f>
        <v>2</v>
      </c>
      <c r="F63" s="25"/>
      <c r="G63" s="24"/>
      <c r="H63" s="22"/>
      <c r="I63" s="25"/>
      <c r="J63" s="22"/>
      <c r="K63" s="25"/>
      <c r="Q63">
        <f>ROUND((Source!DN66/100)*ROUND((ROUND((Source!AF66*Source!AV66*Source!I66),2)),2), 2)</f>
        <v>11.26</v>
      </c>
      <c r="R63">
        <f>Source!X66</f>
        <v>419.87</v>
      </c>
      <c r="S63">
        <f>ROUND((Source!DO66/100)*ROUND((ROUND((Source!AF66*Source!AV66*Source!I66),2)),2), 2)</f>
        <v>11.94</v>
      </c>
      <c r="T63">
        <f>Source!Y66</f>
        <v>197.58</v>
      </c>
      <c r="U63">
        <f>ROUND((175/100)*ROUND((ROUND((Source!AE66*Source!AV66*Source!I66),2)),2), 2)</f>
        <v>40.79</v>
      </c>
      <c r="V63">
        <f>ROUND((160/100)*ROUND(ROUND((ROUND((Source!AE66*Source!AV66*Source!I66),2)*Source!BS66),2), 2), 2)</f>
        <v>1740.61</v>
      </c>
      <c r="AI63">
        <v>0</v>
      </c>
    </row>
    <row r="64" spans="1:42" ht="14.25" x14ac:dyDescent="0.2">
      <c r="A64" s="21"/>
      <c r="B64" s="21"/>
      <c r="C64" s="21" t="s">
        <v>357</v>
      </c>
      <c r="D64" s="23"/>
      <c r="E64" s="22"/>
      <c r="F64" s="25">
        <f>Source!AO66</f>
        <v>3.28</v>
      </c>
      <c r="G64" s="24" t="str">
        <f>Source!DG66</f>
        <v>*1,1</v>
      </c>
      <c r="H64" s="22">
        <f>Source!AV66</f>
        <v>1.0469999999999999</v>
      </c>
      <c r="I64" s="25">
        <f>ROUND((ROUND((Source!AF66*Source!AV66*Source!I66),2)),2)</f>
        <v>7.56</v>
      </c>
      <c r="J64" s="22">
        <f>IF(Source!BA66&lt;&gt; 0, Source!BA66, 1)</f>
        <v>46.67</v>
      </c>
      <c r="K64" s="25">
        <f>Source!S66</f>
        <v>352.83</v>
      </c>
      <c r="W64">
        <f>I64</f>
        <v>7.56</v>
      </c>
    </row>
    <row r="65" spans="1:35" ht="14.25" x14ac:dyDescent="0.2">
      <c r="A65" s="21"/>
      <c r="B65" s="21"/>
      <c r="C65" s="21" t="s">
        <v>366</v>
      </c>
      <c r="D65" s="23"/>
      <c r="E65" s="22"/>
      <c r="F65" s="25">
        <f>Source!AM66</f>
        <v>512.80999999999995</v>
      </c>
      <c r="G65" s="24" t="str">
        <f>Source!DE66</f>
        <v>*1,1</v>
      </c>
      <c r="H65" s="22">
        <f>Source!AV66</f>
        <v>1.0469999999999999</v>
      </c>
      <c r="I65" s="25">
        <f>(ROUND((ROUND((((Source!ET66*1.1))*Source!AV66*Source!I66),2)),2)+ROUND((ROUND(((Source!AE66-((Source!EU66*1.1)))*Source!AV66*Source!I66),2)),2))</f>
        <v>1181.21</v>
      </c>
      <c r="J65" s="22">
        <f>IF(Source!BB66&lt;&gt; 0, Source!BB66, 1)</f>
        <v>10.02</v>
      </c>
      <c r="K65" s="25">
        <f>Source!Q66</f>
        <v>11835.72</v>
      </c>
    </row>
    <row r="66" spans="1:35" ht="14.25" x14ac:dyDescent="0.2">
      <c r="A66" s="21"/>
      <c r="B66" s="21"/>
      <c r="C66" s="21" t="s">
        <v>367</v>
      </c>
      <c r="D66" s="23"/>
      <c r="E66" s="22"/>
      <c r="F66" s="25">
        <f>Source!AN66</f>
        <v>10.119999999999999</v>
      </c>
      <c r="G66" s="24" t="str">
        <f>Source!DF66</f>
        <v>*1,1</v>
      </c>
      <c r="H66" s="22">
        <f>Source!AV66</f>
        <v>1.0469999999999999</v>
      </c>
      <c r="I66" s="34">
        <f>ROUND((ROUND((Source!AE66*Source!AV66*Source!I66),2)),2)</f>
        <v>23.31</v>
      </c>
      <c r="J66" s="22">
        <f>IF(Source!BS66&lt;&gt; 0, Source!BS66, 1)</f>
        <v>46.67</v>
      </c>
      <c r="K66" s="34">
        <f>Source!R66</f>
        <v>1087.8800000000001</v>
      </c>
      <c r="W66">
        <f>I66</f>
        <v>23.31</v>
      </c>
    </row>
    <row r="67" spans="1:35" ht="14.25" x14ac:dyDescent="0.2">
      <c r="A67" s="21"/>
      <c r="B67" s="21"/>
      <c r="C67" s="21" t="s">
        <v>358</v>
      </c>
      <c r="D67" s="23" t="s">
        <v>359</v>
      </c>
      <c r="E67" s="22">
        <f>Source!DN66</f>
        <v>149</v>
      </c>
      <c r="F67" s="25"/>
      <c r="G67" s="24"/>
      <c r="H67" s="22"/>
      <c r="I67" s="25">
        <f>SUM(Q63:Q66)</f>
        <v>11.26</v>
      </c>
      <c r="J67" s="22">
        <f>Source!BZ66</f>
        <v>119</v>
      </c>
      <c r="K67" s="25">
        <f>SUM(R63:R66)</f>
        <v>419.87</v>
      </c>
    </row>
    <row r="68" spans="1:35" ht="14.25" x14ac:dyDescent="0.2">
      <c r="A68" s="21"/>
      <c r="B68" s="21"/>
      <c r="C68" s="21" t="s">
        <v>360</v>
      </c>
      <c r="D68" s="23" t="s">
        <v>359</v>
      </c>
      <c r="E68" s="22">
        <f>Source!DO66</f>
        <v>158</v>
      </c>
      <c r="F68" s="25"/>
      <c r="G68" s="24"/>
      <c r="H68" s="22"/>
      <c r="I68" s="25">
        <f>SUM(S63:S67)</f>
        <v>11.94</v>
      </c>
      <c r="J68" s="22">
        <f>Source!CA66</f>
        <v>56</v>
      </c>
      <c r="K68" s="25">
        <f>SUM(T63:T67)</f>
        <v>197.58</v>
      </c>
    </row>
    <row r="69" spans="1:35" ht="14.25" x14ac:dyDescent="0.2">
      <c r="A69" s="21"/>
      <c r="B69" s="21"/>
      <c r="C69" s="21" t="s">
        <v>368</v>
      </c>
      <c r="D69" s="23" t="s">
        <v>359</v>
      </c>
      <c r="E69" s="22">
        <f>175</f>
        <v>175</v>
      </c>
      <c r="F69" s="25"/>
      <c r="G69" s="24"/>
      <c r="H69" s="22"/>
      <c r="I69" s="25">
        <f>SUM(U63:U68)</f>
        <v>40.79</v>
      </c>
      <c r="J69" s="22">
        <f>160</f>
        <v>160</v>
      </c>
      <c r="K69" s="25">
        <f>SUM(V63:V68)</f>
        <v>1740.61</v>
      </c>
    </row>
    <row r="70" spans="1:35" ht="14.25" x14ac:dyDescent="0.2">
      <c r="A70" s="28"/>
      <c r="B70" s="28"/>
      <c r="C70" s="28" t="s">
        <v>361</v>
      </c>
      <c r="D70" s="29" t="s">
        <v>362</v>
      </c>
      <c r="E70" s="30">
        <f>Source!AQ66</f>
        <v>0.26</v>
      </c>
      <c r="F70" s="31"/>
      <c r="G70" s="32" t="str">
        <f>Source!DI66</f>
        <v>*1,1</v>
      </c>
      <c r="H70" s="30">
        <f>Source!AV66</f>
        <v>1.0469999999999999</v>
      </c>
      <c r="I70" s="31">
        <f>Source!U66</f>
        <v>0.59888399999999997</v>
      </c>
      <c r="J70" s="30"/>
      <c r="K70" s="31"/>
      <c r="AB70" s="27">
        <f>I70</f>
        <v>0.59888399999999997</v>
      </c>
    </row>
    <row r="71" spans="1:35" ht="15" x14ac:dyDescent="0.25">
      <c r="C71" s="14" t="s">
        <v>363</v>
      </c>
      <c r="H71" s="46">
        <f>I64+I65+I67+I68+I69+0</f>
        <v>1252.76</v>
      </c>
      <c r="I71" s="46"/>
      <c r="J71" s="46">
        <f>K64+K65+K67+K68+K69+0</f>
        <v>14546.61</v>
      </c>
      <c r="K71" s="46"/>
      <c r="O71" s="27">
        <f>I64+I65+I67+I68+I69+0</f>
        <v>1252.76</v>
      </c>
      <c r="P71" s="27">
        <f>K64+K65+K67+K68+K69+0</f>
        <v>14546.61</v>
      </c>
      <c r="X71">
        <f>IF(Source!BI66&lt;=1,I64+I65+I67+I68+I69-0, 0)</f>
        <v>1252.76</v>
      </c>
      <c r="Y71">
        <f>IF(Source!BI66=2,I64+I65+I67+I68+I69-0, 0)</f>
        <v>0</v>
      </c>
      <c r="Z71">
        <f>IF(Source!BI66=3,I64+I65+I67+I68+I69-0, 0)</f>
        <v>0</v>
      </c>
      <c r="AA71">
        <f>IF(Source!BI66=4,I64+I65+I67+I68+I69,0)</f>
        <v>0</v>
      </c>
    </row>
    <row r="73" spans="1:35" ht="42.75" x14ac:dyDescent="0.2">
      <c r="A73" s="21">
        <v>5</v>
      </c>
      <c r="B73" s="21" t="str">
        <f>Source!F67</f>
        <v>3.22-73-2</v>
      </c>
      <c r="C73" s="21" t="s">
        <v>100</v>
      </c>
      <c r="D73" s="23" t="str">
        <f>Source!H67</f>
        <v>1 стык</v>
      </c>
      <c r="E73" s="22">
        <f>Source!I67</f>
        <v>45</v>
      </c>
      <c r="F73" s="25"/>
      <c r="G73" s="24"/>
      <c r="H73" s="22"/>
      <c r="I73" s="25"/>
      <c r="J73" s="22"/>
      <c r="K73" s="25"/>
      <c r="Q73">
        <f>ROUND((Source!DN67/100)*ROUND((ROUND((Source!AF67*Source!AV67*Source!I67),2)),2), 2)</f>
        <v>1041.75</v>
      </c>
      <c r="R73">
        <f>Source!X67</f>
        <v>39845.18</v>
      </c>
      <c r="S73">
        <f>ROUND((Source!DO67/100)*ROUND((ROUND((Source!AF67*Source!AV67*Source!I67),2)),2), 2)</f>
        <v>885.1</v>
      </c>
      <c r="T73">
        <f>Source!Y67</f>
        <v>19739.810000000001</v>
      </c>
      <c r="U73">
        <f>ROUND((175/100)*ROUND((ROUND((Source!AE67*Source!AV67*Source!I67),2)),2), 2)</f>
        <v>0</v>
      </c>
      <c r="V73">
        <f>ROUND((160/100)*ROUND(ROUND((ROUND((Source!AE67*Source!AV67*Source!I67),2)*Source!BS67),2), 2), 2)</f>
        <v>0</v>
      </c>
      <c r="AI73">
        <v>0</v>
      </c>
    </row>
    <row r="74" spans="1:35" x14ac:dyDescent="0.2">
      <c r="C74" s="26" t="str">
        <f>"Объем: "&amp;Source!I67&amp;"=21+"&amp;"24"</f>
        <v>Объем: 45=21+24</v>
      </c>
    </row>
    <row r="75" spans="1:35" ht="14.25" x14ac:dyDescent="0.2">
      <c r="A75" s="21"/>
      <c r="B75" s="21"/>
      <c r="C75" s="21" t="s">
        <v>357</v>
      </c>
      <c r="D75" s="23"/>
      <c r="E75" s="22"/>
      <c r="F75" s="25">
        <f>Source!AO67</f>
        <v>14.83</v>
      </c>
      <c r="G75" s="24" t="str">
        <f>Source!DG67</f>
        <v>*1,1</v>
      </c>
      <c r="H75" s="22">
        <f>Source!AV67</f>
        <v>1.0669999999999999</v>
      </c>
      <c r="I75" s="25">
        <f>ROUND((ROUND((Source!AF67*Source!AV67*Source!I67),2)),2)</f>
        <v>783.27</v>
      </c>
      <c r="J75" s="22">
        <f>IF(Source!BA67&lt;&gt; 0, Source!BA67, 1)</f>
        <v>46.67</v>
      </c>
      <c r="K75" s="25">
        <f>Source!S67</f>
        <v>36555.21</v>
      </c>
      <c r="W75">
        <f>I75</f>
        <v>783.27</v>
      </c>
    </row>
    <row r="76" spans="1:35" ht="14.25" x14ac:dyDescent="0.2">
      <c r="A76" s="21"/>
      <c r="B76" s="21"/>
      <c r="C76" s="21" t="s">
        <v>366</v>
      </c>
      <c r="D76" s="23"/>
      <c r="E76" s="22"/>
      <c r="F76" s="25">
        <f>Source!AM67</f>
        <v>2.25</v>
      </c>
      <c r="G76" s="24" t="str">
        <f>Source!DE67</f>
        <v>*1,1</v>
      </c>
      <c r="H76" s="22">
        <f>Source!AV67</f>
        <v>1.0669999999999999</v>
      </c>
      <c r="I76" s="25">
        <f>(ROUND((ROUND((((Source!ET67*1.1))*Source!AV67*Source!I67),2)),2)+ROUND((ROUND(((Source!AE67-((Source!EU67*1.1)))*Source!AV67*Source!I67),2)),2))</f>
        <v>118.84</v>
      </c>
      <c r="J76" s="22">
        <f>IF(Source!BB67&lt;&gt; 0, Source!BB67, 1)</f>
        <v>9.4</v>
      </c>
      <c r="K76" s="25">
        <f>Source!Q67</f>
        <v>1117.0999999999999</v>
      </c>
    </row>
    <row r="77" spans="1:35" ht="14.25" x14ac:dyDescent="0.2">
      <c r="A77" s="21"/>
      <c r="B77" s="21"/>
      <c r="C77" s="21" t="s">
        <v>369</v>
      </c>
      <c r="D77" s="23"/>
      <c r="E77" s="22"/>
      <c r="F77" s="25">
        <f>Source!AL67</f>
        <v>0.91</v>
      </c>
      <c r="G77" s="24" t="str">
        <f>Source!DD67</f>
        <v/>
      </c>
      <c r="H77" s="22">
        <f>Source!AW67</f>
        <v>1.0029999999999999</v>
      </c>
      <c r="I77" s="25">
        <f>ROUND((ROUND((Source!AC67*Source!AW67*Source!I67),2)),2)</f>
        <v>41.07</v>
      </c>
      <c r="J77" s="22">
        <f>IF(Source!BC67&lt;&gt; 0, Source!BC67, 1)</f>
        <v>104.8</v>
      </c>
      <c r="K77" s="25">
        <f>Source!P67</f>
        <v>4304.1400000000003</v>
      </c>
    </row>
    <row r="78" spans="1:35" ht="14.25" x14ac:dyDescent="0.2">
      <c r="A78" s="21"/>
      <c r="B78" s="21"/>
      <c r="C78" s="21" t="s">
        <v>358</v>
      </c>
      <c r="D78" s="23" t="s">
        <v>359</v>
      </c>
      <c r="E78" s="22">
        <f>Source!DN67</f>
        <v>133</v>
      </c>
      <c r="F78" s="25"/>
      <c r="G78" s="24"/>
      <c r="H78" s="22"/>
      <c r="I78" s="25">
        <f>SUM(Q73:Q77)</f>
        <v>1041.75</v>
      </c>
      <c r="J78" s="22">
        <f>Source!BZ67</f>
        <v>109</v>
      </c>
      <c r="K78" s="25">
        <f>SUM(R73:R77)</f>
        <v>39845.18</v>
      </c>
    </row>
    <row r="79" spans="1:35" ht="14.25" x14ac:dyDescent="0.2">
      <c r="A79" s="21"/>
      <c r="B79" s="21"/>
      <c r="C79" s="21" t="s">
        <v>360</v>
      </c>
      <c r="D79" s="23" t="s">
        <v>359</v>
      </c>
      <c r="E79" s="22">
        <f>Source!DO67</f>
        <v>113</v>
      </c>
      <c r="F79" s="25"/>
      <c r="G79" s="24"/>
      <c r="H79" s="22"/>
      <c r="I79" s="25">
        <f>SUM(S73:S78)</f>
        <v>885.1</v>
      </c>
      <c r="J79" s="22">
        <f>Source!CA67</f>
        <v>54</v>
      </c>
      <c r="K79" s="25">
        <f>SUM(T73:T78)</f>
        <v>19739.810000000001</v>
      </c>
    </row>
    <row r="80" spans="1:35" ht="14.25" x14ac:dyDescent="0.2">
      <c r="A80" s="28"/>
      <c r="B80" s="28"/>
      <c r="C80" s="28" t="s">
        <v>361</v>
      </c>
      <c r="D80" s="29" t="s">
        <v>362</v>
      </c>
      <c r="E80" s="30">
        <f>Source!AQ67</f>
        <v>1.1499999999999999</v>
      </c>
      <c r="F80" s="31"/>
      <c r="G80" s="32" t="str">
        <f>Source!DI67</f>
        <v>*1,1</v>
      </c>
      <c r="H80" s="30">
        <f>Source!AV67</f>
        <v>1.0669999999999999</v>
      </c>
      <c r="I80" s="31">
        <f>Source!U67</f>
        <v>60.738974999999989</v>
      </c>
      <c r="J80" s="30"/>
      <c r="K80" s="31"/>
      <c r="AB80" s="27">
        <f>I80</f>
        <v>60.738974999999989</v>
      </c>
    </row>
    <row r="81" spans="1:35" ht="15" x14ac:dyDescent="0.25">
      <c r="C81" s="14" t="s">
        <v>363</v>
      </c>
      <c r="H81" s="46">
        <f>I75+I76+I77+I78+I79+0</f>
        <v>2870.03</v>
      </c>
      <c r="I81" s="46"/>
      <c r="J81" s="46">
        <f>K75+K76+K77+K78+K79+0</f>
        <v>101561.44</v>
      </c>
      <c r="K81" s="46"/>
      <c r="O81" s="27">
        <f>I75+I76+I77+I78+I79+0</f>
        <v>2870.03</v>
      </c>
      <c r="P81" s="27">
        <f>K75+K76+K77+K78+K79+0</f>
        <v>101561.44</v>
      </c>
      <c r="X81">
        <f>IF(Source!BI67&lt;=1,I75+I76+I77+I78+I79-0, 0)</f>
        <v>2870.03</v>
      </c>
      <c r="Y81">
        <f>IF(Source!BI67=2,I75+I76+I77+I78+I79-0, 0)</f>
        <v>0</v>
      </c>
      <c r="Z81">
        <f>IF(Source!BI67=3,I75+I76+I77+I78+I79-0, 0)</f>
        <v>0</v>
      </c>
      <c r="AA81">
        <f>IF(Source!BI67=4,I75+I76+I77+I78+I79,0)</f>
        <v>0</v>
      </c>
    </row>
    <row r="83" spans="1:35" ht="114" x14ac:dyDescent="0.2">
      <c r="A83" s="21">
        <v>6</v>
      </c>
      <c r="B83" s="21" t="str">
        <f>Source!F68</f>
        <v>3.4-23-3</v>
      </c>
      <c r="C83" s="21" t="s">
        <v>107</v>
      </c>
      <c r="D83" s="23" t="str">
        <f>Source!H68</f>
        <v>1 М</v>
      </c>
      <c r="E83" s="22">
        <f>Source!I68</f>
        <v>193.34</v>
      </c>
      <c r="F83" s="25"/>
      <c r="G83" s="24"/>
      <c r="H83" s="22"/>
      <c r="I83" s="25"/>
      <c r="J83" s="22"/>
      <c r="K83" s="25"/>
      <c r="Q83">
        <f>ROUND((Source!DN68/100)*ROUND((ROUND((Source!AF68*Source!AV68*Source!I68),2)),2), 2)</f>
        <v>9634.83</v>
      </c>
      <c r="R83">
        <f>Source!X68</f>
        <v>359122.51</v>
      </c>
      <c r="S83">
        <f>ROUND((Source!DO68/100)*ROUND((ROUND((Source!AF68*Source!AV68*Source!I68),2)),2), 2)</f>
        <v>10216.799999999999</v>
      </c>
      <c r="T83">
        <f>Source!Y68</f>
        <v>168998.83</v>
      </c>
      <c r="U83">
        <f>ROUND((175/100)*ROUND((ROUND((Source!AE68*Source!AV68*Source!I68),2)),2), 2)</f>
        <v>22328.2</v>
      </c>
      <c r="V83">
        <f>ROUND((160/100)*ROUND(ROUND((ROUND((Source!AE68*Source!AV68*Source!I68),2)*Source!BS68),2), 2), 2)</f>
        <v>952737.81</v>
      </c>
      <c r="AI83">
        <v>0</v>
      </c>
    </row>
    <row r="84" spans="1:35" x14ac:dyDescent="0.2">
      <c r="C84" s="26" t="str">
        <f>"Объем: "&amp;Source!I68&amp;"=93,31+"&amp;"100,03"</f>
        <v>Объем: 193,34=93,31+100,03</v>
      </c>
    </row>
    <row r="85" spans="1:35" ht="14.25" x14ac:dyDescent="0.2">
      <c r="A85" s="21"/>
      <c r="B85" s="21"/>
      <c r="C85" s="21" t="s">
        <v>357</v>
      </c>
      <c r="D85" s="23"/>
      <c r="E85" s="22"/>
      <c r="F85" s="25">
        <f>Source!AO68</f>
        <v>29.04</v>
      </c>
      <c r="G85" s="24" t="str">
        <f>Source!DG68</f>
        <v>*1,1</v>
      </c>
      <c r="H85" s="22">
        <f>Source!AV68</f>
        <v>1.0469999999999999</v>
      </c>
      <c r="I85" s="25">
        <f>ROUND((ROUND((Source!AF68*Source!AV68*Source!I68),2)),2)</f>
        <v>6466.33</v>
      </c>
      <c r="J85" s="22">
        <f>IF(Source!BA68&lt;&gt; 0, Source!BA68, 1)</f>
        <v>46.67</v>
      </c>
      <c r="K85" s="25">
        <f>Source!S68</f>
        <v>301783.62</v>
      </c>
      <c r="W85">
        <f>I85</f>
        <v>6466.33</v>
      </c>
    </row>
    <row r="86" spans="1:35" ht="14.25" x14ac:dyDescent="0.2">
      <c r="A86" s="21"/>
      <c r="B86" s="21"/>
      <c r="C86" s="21" t="s">
        <v>366</v>
      </c>
      <c r="D86" s="23"/>
      <c r="E86" s="22"/>
      <c r="F86" s="25">
        <f>Source!AM68</f>
        <v>1889.07</v>
      </c>
      <c r="G86" s="24" t="str">
        <f>Source!DE68</f>
        <v>*1,1</v>
      </c>
      <c r="H86" s="22">
        <f>Source!AV68</f>
        <v>1.0469999999999999</v>
      </c>
      <c r="I86" s="25">
        <f>(ROUND((ROUND((((Source!ET68*1.1))*Source!AV68*Source!I68),2)),2)+ROUND((ROUND(((Source!AE68-((Source!EU68*1.1)))*Source!AV68*Source!I68),2)),2))</f>
        <v>420638.61</v>
      </c>
      <c r="J86" s="22">
        <f>IF(Source!BB68&lt;&gt; 0, Source!BB68, 1)</f>
        <v>10.49</v>
      </c>
      <c r="K86" s="25">
        <f>Source!Q68</f>
        <v>4412499.0199999996</v>
      </c>
    </row>
    <row r="87" spans="1:35" ht="14.25" x14ac:dyDescent="0.2">
      <c r="A87" s="21"/>
      <c r="B87" s="21"/>
      <c r="C87" s="21" t="s">
        <v>367</v>
      </c>
      <c r="D87" s="23"/>
      <c r="E87" s="22"/>
      <c r="F87" s="25">
        <f>Source!AN68</f>
        <v>57.3</v>
      </c>
      <c r="G87" s="24" t="str">
        <f>Source!DF68</f>
        <v>*1,1</v>
      </c>
      <c r="H87" s="22">
        <f>Source!AV68</f>
        <v>1.0469999999999999</v>
      </c>
      <c r="I87" s="34">
        <f>ROUND((ROUND((Source!AE68*Source!AV68*Source!I68),2)),2)</f>
        <v>12758.97</v>
      </c>
      <c r="J87" s="22">
        <f>IF(Source!BS68&lt;&gt; 0, Source!BS68, 1)</f>
        <v>46.67</v>
      </c>
      <c r="K87" s="34">
        <f>Source!R68</f>
        <v>595461.13</v>
      </c>
      <c r="W87">
        <f>I87</f>
        <v>12758.97</v>
      </c>
    </row>
    <row r="88" spans="1:35" ht="14.25" x14ac:dyDescent="0.2">
      <c r="A88" s="21"/>
      <c r="B88" s="21"/>
      <c r="C88" s="21" t="s">
        <v>369</v>
      </c>
      <c r="D88" s="23"/>
      <c r="E88" s="22"/>
      <c r="F88" s="25">
        <f>Source!AL68</f>
        <v>22.45</v>
      </c>
      <c r="G88" s="24" t="str">
        <f>Source!DD68</f>
        <v/>
      </c>
      <c r="H88" s="22">
        <f>Source!AW68</f>
        <v>1.079</v>
      </c>
      <c r="I88" s="25">
        <f>ROUND((ROUND((Source!AC68*Source!AW68*Source!I68),2)),2)</f>
        <v>4683.38</v>
      </c>
      <c r="J88" s="22">
        <f>IF(Source!BC68&lt;&gt; 0, Source!BC68, 1)</f>
        <v>5.93</v>
      </c>
      <c r="K88" s="25">
        <f>Source!P68</f>
        <v>27772.44</v>
      </c>
    </row>
    <row r="89" spans="1:35" ht="99.75" x14ac:dyDescent="0.2">
      <c r="A89" s="21" t="s">
        <v>112</v>
      </c>
      <c r="B89" s="21" t="str">
        <f>Source!F69</f>
        <v>1.1-1-1835</v>
      </c>
      <c r="C89" s="21" t="s">
        <v>114</v>
      </c>
      <c r="D89" s="23" t="str">
        <f>Source!H69</f>
        <v>кг</v>
      </c>
      <c r="E89" s="22">
        <f>Source!I69</f>
        <v>22582.112000000001</v>
      </c>
      <c r="F89" s="25">
        <f>Source!AK69</f>
        <v>11.3</v>
      </c>
      <c r="G89" s="35" t="s">
        <v>3</v>
      </c>
      <c r="H89" s="22">
        <f>Source!AW69</f>
        <v>1.079</v>
      </c>
      <c r="I89" s="25">
        <f>ROUND((ROUND((Source!AC69*Source!AW69*Source!I69),2)),2)+(ROUND((ROUND(((Source!ET69)*Source!AV69*Source!I69),2)),2)+ROUND((ROUND(((Source!AE69-(Source!EU69))*Source!AV69*Source!I69),2)),2))+ROUND((ROUND((Source!AF69*Source!AV69*Source!I69),2)),2)</f>
        <v>275336.92</v>
      </c>
      <c r="J89" s="22">
        <f>IF(Source!BC69&lt;&gt; 0, Source!BC69, 1)</f>
        <v>3.83</v>
      </c>
      <c r="K89" s="25">
        <f>Source!O69</f>
        <v>1054540.3999999999</v>
      </c>
      <c r="Q89">
        <f>ROUND((Source!DN69/100)*ROUND((ROUND((Source!AF69*Source!AV69*Source!I69),2)),2), 2)</f>
        <v>0</v>
      </c>
      <c r="R89">
        <f>Source!X69</f>
        <v>0</v>
      </c>
      <c r="S89">
        <f>ROUND((Source!DO69/100)*ROUND((ROUND((Source!AF69*Source!AV69*Source!I69),2)),2), 2)</f>
        <v>0</v>
      </c>
      <c r="T89">
        <f>Source!Y69</f>
        <v>0</v>
      </c>
      <c r="U89">
        <f>ROUND((175/100)*ROUND((ROUND((Source!AE69*Source!AV69*Source!I69),2)),2), 2)</f>
        <v>0</v>
      </c>
      <c r="V89">
        <f>ROUND((160/100)*ROUND(ROUND((ROUND((Source!AE69*Source!AV69*Source!I69),2)*Source!BS69),2), 2), 2)</f>
        <v>0</v>
      </c>
      <c r="X89">
        <f>IF(Source!BI69&lt;=1,I89, 0)</f>
        <v>275336.92</v>
      </c>
      <c r="Y89">
        <f>IF(Source!BI69=2,I89, 0)</f>
        <v>0</v>
      </c>
      <c r="Z89">
        <f>IF(Source!BI69=3,I89, 0)</f>
        <v>0</v>
      </c>
      <c r="AA89">
        <f>IF(Source!BI69=4,I89, 0)</f>
        <v>0</v>
      </c>
      <c r="AI89">
        <v>3</v>
      </c>
    </row>
    <row r="90" spans="1:35" ht="142.5" x14ac:dyDescent="0.2">
      <c r="A90" s="21" t="s">
        <v>117</v>
      </c>
      <c r="B90" s="21" t="str">
        <f>Source!F70</f>
        <v>1.1-1-3290</v>
      </c>
      <c r="C90" s="21" t="s">
        <v>330</v>
      </c>
      <c r="D90" s="23" t="str">
        <f>Source!H70</f>
        <v>л</v>
      </c>
      <c r="E90" s="22">
        <f>Source!I70</f>
        <v>1146.11952</v>
      </c>
      <c r="F90" s="25">
        <f>Source!AK70</f>
        <v>95.37</v>
      </c>
      <c r="G90" s="35" t="s">
        <v>3</v>
      </c>
      <c r="H90" s="22">
        <f>Source!AW70</f>
        <v>1.079</v>
      </c>
      <c r="I90" s="25">
        <f>ROUND((ROUND((Source!AC70*Source!AW70*Source!I70),2)),2)+(ROUND((ROUND(((Source!ET70)*Source!AV70*Source!I70),2)),2)+ROUND((ROUND(((Source!AE70-(Source!EU70))*Source!AV70*Source!I70),2)),2))+ROUND((ROUND((Source!AF70*Source!AV70*Source!I70),2)),2)</f>
        <v>117940.55</v>
      </c>
      <c r="J90" s="22">
        <f>IF(Source!BC70&lt;&gt; 0, Source!BC70, 1)</f>
        <v>7.71</v>
      </c>
      <c r="K90" s="25">
        <f>Source!O70</f>
        <v>909321.64</v>
      </c>
      <c r="Q90">
        <f>ROUND((Source!DN70/100)*ROUND((ROUND((Source!AF70*Source!AV70*Source!I70),2)),2), 2)</f>
        <v>0</v>
      </c>
      <c r="R90">
        <f>Source!X70</f>
        <v>0</v>
      </c>
      <c r="S90">
        <f>ROUND((Source!DO70/100)*ROUND((ROUND((Source!AF70*Source!AV70*Source!I70),2)),2), 2)</f>
        <v>0</v>
      </c>
      <c r="T90">
        <f>Source!Y70</f>
        <v>0</v>
      </c>
      <c r="U90">
        <f>ROUND((175/100)*ROUND((ROUND((Source!AE70*Source!AV70*Source!I70),2)),2), 2)</f>
        <v>0</v>
      </c>
      <c r="V90">
        <f>ROUND((160/100)*ROUND(ROUND((ROUND((Source!AE70*Source!AV70*Source!I70),2)*Source!BS70),2), 2), 2)</f>
        <v>0</v>
      </c>
      <c r="X90">
        <f>IF(Source!BI70&lt;=1,I90, 0)</f>
        <v>117940.55</v>
      </c>
      <c r="Y90">
        <f>IF(Source!BI70=2,I90, 0)</f>
        <v>0</v>
      </c>
      <c r="Z90">
        <f>IF(Source!BI70=3,I90, 0)</f>
        <v>0</v>
      </c>
      <c r="AA90">
        <f>IF(Source!BI70=4,I90, 0)</f>
        <v>0</v>
      </c>
      <c r="AI90">
        <v>3</v>
      </c>
    </row>
    <row r="91" spans="1:35" ht="14.25" x14ac:dyDescent="0.2">
      <c r="A91" s="21"/>
      <c r="B91" s="21"/>
      <c r="C91" s="21" t="s">
        <v>358</v>
      </c>
      <c r="D91" s="23" t="s">
        <v>359</v>
      </c>
      <c r="E91" s="22">
        <f>Source!DN68</f>
        <v>149</v>
      </c>
      <c r="F91" s="25"/>
      <c r="G91" s="24"/>
      <c r="H91" s="22"/>
      <c r="I91" s="25">
        <f>SUM(Q83:Q90)</f>
        <v>9634.83</v>
      </c>
      <c r="J91" s="22">
        <f>Source!BZ68</f>
        <v>119</v>
      </c>
      <c r="K91" s="25">
        <f>SUM(R83:R90)</f>
        <v>359122.51</v>
      </c>
    </row>
    <row r="92" spans="1:35" ht="14.25" x14ac:dyDescent="0.2">
      <c r="A92" s="21"/>
      <c r="B92" s="21"/>
      <c r="C92" s="21" t="s">
        <v>360</v>
      </c>
      <c r="D92" s="23" t="s">
        <v>359</v>
      </c>
      <c r="E92" s="22">
        <f>Source!DO68</f>
        <v>158</v>
      </c>
      <c r="F92" s="25"/>
      <c r="G92" s="24"/>
      <c r="H92" s="22"/>
      <c r="I92" s="25">
        <f>SUM(S83:S91)</f>
        <v>10216.799999999999</v>
      </c>
      <c r="J92" s="22">
        <f>Source!CA68</f>
        <v>56</v>
      </c>
      <c r="K92" s="25">
        <f>SUM(T83:T91)</f>
        <v>168998.83</v>
      </c>
    </row>
    <row r="93" spans="1:35" ht="14.25" x14ac:dyDescent="0.2">
      <c r="A93" s="21"/>
      <c r="B93" s="21"/>
      <c r="C93" s="21" t="s">
        <v>368</v>
      </c>
      <c r="D93" s="23" t="s">
        <v>359</v>
      </c>
      <c r="E93" s="22">
        <f>175</f>
        <v>175</v>
      </c>
      <c r="F93" s="25"/>
      <c r="G93" s="24"/>
      <c r="H93" s="22"/>
      <c r="I93" s="25">
        <f>SUM(U83:U92)</f>
        <v>22328.2</v>
      </c>
      <c r="J93" s="22">
        <f>160</f>
        <v>160</v>
      </c>
      <c r="K93" s="25">
        <f>SUM(V83:V92)</f>
        <v>952737.81</v>
      </c>
    </row>
    <row r="94" spans="1:35" ht="14.25" x14ac:dyDescent="0.2">
      <c r="A94" s="28"/>
      <c r="B94" s="28"/>
      <c r="C94" s="28" t="s">
        <v>361</v>
      </c>
      <c r="D94" s="29" t="s">
        <v>362</v>
      </c>
      <c r="E94" s="30">
        <f>Source!AQ68</f>
        <v>2.08</v>
      </c>
      <c r="F94" s="31"/>
      <c r="G94" s="32" t="str">
        <f>Source!DI68</f>
        <v>*1,1</v>
      </c>
      <c r="H94" s="30">
        <f>Source!AV68</f>
        <v>1.0469999999999999</v>
      </c>
      <c r="I94" s="31">
        <f>Source!U68</f>
        <v>463.15293023999999</v>
      </c>
      <c r="J94" s="30"/>
      <c r="K94" s="31"/>
      <c r="AB94" s="27">
        <f>I94</f>
        <v>463.15293023999999</v>
      </c>
    </row>
    <row r="95" spans="1:35" ht="15" x14ac:dyDescent="0.25">
      <c r="C95" s="14" t="s">
        <v>363</v>
      </c>
      <c r="H95" s="46">
        <f>I85+I86+I88+I91+I92+I93+SUM(I89:I90)</f>
        <v>867245.62</v>
      </c>
      <c r="I95" s="46"/>
      <c r="J95" s="46">
        <f>K85+K86+K88+K91+K92+K93+SUM(K89:K90)</f>
        <v>8186776.2700000005</v>
      </c>
      <c r="K95" s="46"/>
      <c r="O95" s="27">
        <f>I85+I86+I88+I91+I92+I93+SUM(I89:I90)</f>
        <v>867245.62</v>
      </c>
      <c r="P95" s="27">
        <f>K85+K86+K88+K91+K92+K93+SUM(K89:K90)</f>
        <v>8186776.2700000005</v>
      </c>
      <c r="X95">
        <f>IF(Source!BI68&lt;=1,I85+I86+I88+I91+I92+I93-0, 0)</f>
        <v>473968.15</v>
      </c>
      <c r="Y95">
        <f>IF(Source!BI68=2,I85+I86+I88+I91+I92+I93-0, 0)</f>
        <v>0</v>
      </c>
      <c r="Z95">
        <f>IF(Source!BI68=3,I85+I86+I88+I91+I92+I93-0, 0)</f>
        <v>0</v>
      </c>
      <c r="AA95">
        <f>IF(Source!BI68=4,I85+I86+I88+I91+I92+I93,0)</f>
        <v>0</v>
      </c>
    </row>
    <row r="97" spans="1:43" ht="42.75" x14ac:dyDescent="0.2">
      <c r="A97" s="21">
        <v>7</v>
      </c>
      <c r="B97" s="21" t="str">
        <f>Source!F71</f>
        <v>Прайс-лист от 06.06.2024</v>
      </c>
      <c r="C97" s="21" t="s">
        <v>370</v>
      </c>
      <c r="D97" s="23" t="str">
        <f>Source!H71</f>
        <v>м</v>
      </c>
      <c r="E97" s="22">
        <f>Source!I71</f>
        <v>592.02</v>
      </c>
      <c r="F97" s="25">
        <f>Source!AL71</f>
        <v>134.96</v>
      </c>
      <c r="G97" s="24" t="str">
        <f>Source!DD71</f>
        <v/>
      </c>
      <c r="H97" s="22">
        <f>Source!AW71</f>
        <v>1</v>
      </c>
      <c r="I97" s="25">
        <f>ROUND((ROUND((Source!AC71*Source!AW71*Source!I71),2)),2)</f>
        <v>79899.02</v>
      </c>
      <c r="J97" s="22">
        <f>IF(Source!BC71&lt;&gt; 0, Source!BC71, 1)</f>
        <v>9.8000000000000007</v>
      </c>
      <c r="K97" s="25">
        <f>Source!P71</f>
        <v>783010.4</v>
      </c>
      <c r="Q97">
        <f>ROUND((Source!DN71/100)*ROUND((ROUND((Source!AF71*Source!AV71*Source!I71),2)),2), 2)</f>
        <v>0</v>
      </c>
      <c r="R97">
        <f>Source!X71</f>
        <v>0</v>
      </c>
      <c r="S97">
        <f>ROUND((Source!DO71/100)*ROUND((ROUND((Source!AF71*Source!AV71*Source!I71),2)),2), 2)</f>
        <v>0</v>
      </c>
      <c r="T97">
        <f>Source!Y71</f>
        <v>0</v>
      </c>
      <c r="U97">
        <f>ROUND((175/100)*ROUND((ROUND((Source!AE71*Source!AV71*Source!I71),2)),2), 2)</f>
        <v>0</v>
      </c>
      <c r="V97">
        <f>ROUND((160/100)*ROUND(ROUND((ROUND((Source!AE71*Source!AV71*Source!I71),2)*Source!BS71),2), 2), 2)</f>
        <v>0</v>
      </c>
      <c r="AI97">
        <v>3</v>
      </c>
    </row>
    <row r="98" spans="1:43" x14ac:dyDescent="0.2">
      <c r="A98" s="36"/>
      <c r="B98" s="36"/>
      <c r="C98" s="37" t="str">
        <f>"Объем: "&amp;Source!I71&amp;"=(93,31+"&amp;"100,03)*"&amp;"3+"&amp;"12"</f>
        <v>Объем: 592,02=(93,31+100,03)*3+12</v>
      </c>
      <c r="D98" s="36"/>
      <c r="E98" s="36"/>
      <c r="F98" s="36"/>
      <c r="G98" s="36"/>
      <c r="H98" s="36"/>
      <c r="I98" s="36"/>
      <c r="J98" s="36"/>
      <c r="K98" s="36"/>
    </row>
    <row r="99" spans="1:43" ht="15" x14ac:dyDescent="0.25">
      <c r="C99" s="14" t="s">
        <v>363</v>
      </c>
      <c r="H99" s="46">
        <f>I97+0</f>
        <v>79899.02</v>
      </c>
      <c r="I99" s="46"/>
      <c r="J99" s="46">
        <f>K97+0</f>
        <v>783010.4</v>
      </c>
      <c r="K99" s="46"/>
      <c r="O99" s="27">
        <f>I97+0</f>
        <v>79899.02</v>
      </c>
      <c r="P99" s="27">
        <f>K97+0</f>
        <v>783010.4</v>
      </c>
      <c r="X99">
        <f>IF(Source!BI71&lt;=1,I97-0, 0)</f>
        <v>79899.02</v>
      </c>
      <c r="Y99">
        <f>IF(Source!BI71=2,I97-0, 0)</f>
        <v>0</v>
      </c>
      <c r="Z99">
        <f>IF(Source!BI71=3,I97-0, 0)</f>
        <v>0</v>
      </c>
      <c r="AA99">
        <f>IF(Source!BI71=4,I97,0)</f>
        <v>0</v>
      </c>
    </row>
    <row r="102" spans="1:43" ht="30" x14ac:dyDescent="0.25">
      <c r="A102" s="43" t="str">
        <f>CONCATENATE("Итого по разделу: ",IF(Source!G73&lt;&gt;"Новый раздел", Source!G73, ""))</f>
        <v>Итого по разделу: ЗП методом ГНБ № 1,  2 скв. 3тр., т1 т2 Lпл=90 м.,Lпр=93,31 м., т3 т4  Lпл=96 м.,Lпр=100,03 м</v>
      </c>
      <c r="B102" s="43"/>
      <c r="C102" s="43"/>
      <c r="D102" s="43"/>
      <c r="E102" s="43"/>
      <c r="F102" s="43"/>
      <c r="G102" s="43"/>
      <c r="H102" s="44">
        <f>SUM(O52:O101)</f>
        <v>954415.1</v>
      </c>
      <c r="I102" s="45"/>
      <c r="J102" s="44">
        <f>SUM(P52:P101)</f>
        <v>9123913.2100000009</v>
      </c>
      <c r="K102" s="45"/>
      <c r="AQ102" s="38" t="str">
        <f>CONCATENATE("Итого по разделу: ",IF(Source!G73&lt;&gt;"Новый раздел", Source!G73, ""))</f>
        <v>Итого по разделу: ЗП методом ГНБ № 1,  2 скв. 3тр., т1 т2 Lпл=90 м.,Lпр=93,31 м., т3 т4  Lпл=96 м.,Lпр=100,03 м</v>
      </c>
    </row>
    <row r="103" spans="1:43" hidden="1" x14ac:dyDescent="0.2">
      <c r="A103" t="s">
        <v>364</v>
      </c>
      <c r="H103">
        <f>SUM(AC52:AC102)</f>
        <v>0</v>
      </c>
      <c r="J103">
        <f>SUM(AD52:AD102)</f>
        <v>0</v>
      </c>
    </row>
    <row r="104" spans="1:43" hidden="1" x14ac:dyDescent="0.2">
      <c r="A104" t="s">
        <v>365</v>
      </c>
      <c r="H104">
        <f>SUM(AE52:AE103)</f>
        <v>0</v>
      </c>
      <c r="J104">
        <f>SUM(AF52:AF103)</f>
        <v>0</v>
      </c>
    </row>
    <row r="106" spans="1:43" ht="16.5" x14ac:dyDescent="0.25">
      <c r="A106" s="47" t="str">
        <f>CONCATENATE("Раздел: ",IF(Source!G103&lt;&gt;"Новый раздел", Source!G103, ""))</f>
        <v>Раздел: ЗП методом ГНБ № 2, 2 скв. 3тр., т1 т2 Lпл=44 м.,Lпр=46,02 м., т3 т4  Lпл=50 м.,Lпр=52,93 м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AP106" s="33" t="str">
        <f>CONCATENATE("Раздел: ",IF(Source!G103&lt;&gt;"Новый раздел", Source!G103, ""))</f>
        <v>Раздел: ЗП методом ГНБ № 2, 2 скв. 3тр., т1 т2 Lпл=44 м.,Lпр=46,02 м., т3 т4  Lпл=50 м.,Lпр=52,93 м</v>
      </c>
    </row>
    <row r="107" spans="1:43" ht="42.75" x14ac:dyDescent="0.2">
      <c r="A107" s="21">
        <v>8</v>
      </c>
      <c r="B107" s="21" t="str">
        <f>Source!F107</f>
        <v>3.4-21-1</v>
      </c>
      <c r="C107" s="21" t="s">
        <v>132</v>
      </c>
      <c r="D107" s="23" t="str">
        <f>Source!H107</f>
        <v>1  ШТ.</v>
      </c>
      <c r="E107" s="22">
        <f>Source!I107</f>
        <v>1</v>
      </c>
      <c r="F107" s="25"/>
      <c r="G107" s="24"/>
      <c r="H107" s="22"/>
      <c r="I107" s="25"/>
      <c r="J107" s="22"/>
      <c r="K107" s="25"/>
      <c r="Q107">
        <f>ROUND((Source!DN107/100)*ROUND((ROUND((Source!AF107*Source!AV107*Source!I107),2)),2), 2)</f>
        <v>5.86</v>
      </c>
      <c r="R107">
        <f>Source!X107</f>
        <v>218.26</v>
      </c>
      <c r="S107">
        <f>ROUND((Source!DO107/100)*ROUND((ROUND((Source!AF107*Source!AV107*Source!I107),2)),2), 2)</f>
        <v>6.21</v>
      </c>
      <c r="T107">
        <f>Source!Y107</f>
        <v>102.71</v>
      </c>
      <c r="U107">
        <f>ROUND((175/100)*ROUND((ROUND((Source!AE107*Source!AV107*Source!I107),2)),2), 2)</f>
        <v>20.059999999999999</v>
      </c>
      <c r="V107">
        <f>ROUND((160/100)*ROUND(ROUND((ROUND((Source!AE107*Source!AV107*Source!I107),2)*Source!BS107),2), 2), 2)</f>
        <v>855.74</v>
      </c>
      <c r="AI107">
        <v>0</v>
      </c>
    </row>
    <row r="108" spans="1:43" ht="14.25" x14ac:dyDescent="0.2">
      <c r="A108" s="21"/>
      <c r="B108" s="21"/>
      <c r="C108" s="21" t="s">
        <v>357</v>
      </c>
      <c r="D108" s="23"/>
      <c r="E108" s="22"/>
      <c r="F108" s="25">
        <f>Source!AO107</f>
        <v>3.41</v>
      </c>
      <c r="G108" s="24" t="str">
        <f>Source!DG107</f>
        <v>*1,1</v>
      </c>
      <c r="H108" s="22">
        <f>Source!AV107</f>
        <v>1.0469999999999999</v>
      </c>
      <c r="I108" s="25">
        <f>ROUND((ROUND((Source!AF107*Source!AV107*Source!I107),2)),2)</f>
        <v>3.93</v>
      </c>
      <c r="J108" s="22">
        <f>IF(Source!BA107&lt;&gt; 0, Source!BA107, 1)</f>
        <v>46.67</v>
      </c>
      <c r="K108" s="25">
        <f>Source!S107</f>
        <v>183.41</v>
      </c>
      <c r="W108">
        <f>I108</f>
        <v>3.93</v>
      </c>
    </row>
    <row r="109" spans="1:43" ht="14.25" x14ac:dyDescent="0.2">
      <c r="A109" s="21"/>
      <c r="B109" s="21"/>
      <c r="C109" s="21" t="s">
        <v>366</v>
      </c>
      <c r="D109" s="23"/>
      <c r="E109" s="22"/>
      <c r="F109" s="25">
        <f>Source!AM107</f>
        <v>254.99</v>
      </c>
      <c r="G109" s="24" t="str">
        <f>Source!DE107</f>
        <v>*1,1</v>
      </c>
      <c r="H109" s="22">
        <f>Source!AV107</f>
        <v>1.0469999999999999</v>
      </c>
      <c r="I109" s="25">
        <f>(ROUND((ROUND((((Source!ET107*1.1))*Source!AV107*Source!I107),2)),2)+ROUND((ROUND(((Source!AE107-((Source!EU107*1.1)))*Source!AV107*Source!I107),2)),2))</f>
        <v>293.67</v>
      </c>
      <c r="J109" s="22">
        <f>IF(Source!BB107&lt;&gt; 0, Source!BB107, 1)</f>
        <v>10.43</v>
      </c>
      <c r="K109" s="25">
        <f>Source!Q107</f>
        <v>3062.98</v>
      </c>
    </row>
    <row r="110" spans="1:43" ht="14.25" x14ac:dyDescent="0.2">
      <c r="A110" s="21"/>
      <c r="B110" s="21"/>
      <c r="C110" s="21" t="s">
        <v>367</v>
      </c>
      <c r="D110" s="23"/>
      <c r="E110" s="22"/>
      <c r="F110" s="25">
        <f>Source!AN107</f>
        <v>9.9499999999999993</v>
      </c>
      <c r="G110" s="24" t="str">
        <f>Source!DF107</f>
        <v>*1,1</v>
      </c>
      <c r="H110" s="22">
        <f>Source!AV107</f>
        <v>1.0469999999999999</v>
      </c>
      <c r="I110" s="34">
        <f>ROUND((ROUND((Source!AE107*Source!AV107*Source!I107),2)),2)</f>
        <v>11.46</v>
      </c>
      <c r="J110" s="22">
        <f>IF(Source!BS107&lt;&gt; 0, Source!BS107, 1)</f>
        <v>46.67</v>
      </c>
      <c r="K110" s="34">
        <f>Source!R107</f>
        <v>534.84</v>
      </c>
      <c r="W110">
        <f>I110</f>
        <v>11.46</v>
      </c>
    </row>
    <row r="111" spans="1:43" ht="14.25" x14ac:dyDescent="0.2">
      <c r="A111" s="21"/>
      <c r="B111" s="21"/>
      <c r="C111" s="21" t="s">
        <v>358</v>
      </c>
      <c r="D111" s="23" t="s">
        <v>359</v>
      </c>
      <c r="E111" s="22">
        <f>Source!DN107</f>
        <v>149</v>
      </c>
      <c r="F111" s="25"/>
      <c r="G111" s="24"/>
      <c r="H111" s="22"/>
      <c r="I111" s="25">
        <f>SUM(Q107:Q110)</f>
        <v>5.86</v>
      </c>
      <c r="J111" s="22">
        <f>Source!BZ107</f>
        <v>119</v>
      </c>
      <c r="K111" s="25">
        <f>SUM(R107:R110)</f>
        <v>218.26</v>
      </c>
    </row>
    <row r="112" spans="1:43" ht="14.25" x14ac:dyDescent="0.2">
      <c r="A112" s="21"/>
      <c r="B112" s="21"/>
      <c r="C112" s="21" t="s">
        <v>360</v>
      </c>
      <c r="D112" s="23" t="s">
        <v>359</v>
      </c>
      <c r="E112" s="22">
        <f>Source!DO107</f>
        <v>158</v>
      </c>
      <c r="F112" s="25"/>
      <c r="G112" s="24"/>
      <c r="H112" s="22"/>
      <c r="I112" s="25">
        <f>SUM(S107:S111)</f>
        <v>6.21</v>
      </c>
      <c r="J112" s="22">
        <f>Source!CA107</f>
        <v>56</v>
      </c>
      <c r="K112" s="25">
        <f>SUM(T107:T111)</f>
        <v>102.71</v>
      </c>
    </row>
    <row r="113" spans="1:35" ht="14.25" x14ac:dyDescent="0.2">
      <c r="A113" s="21"/>
      <c r="B113" s="21"/>
      <c r="C113" s="21" t="s">
        <v>368</v>
      </c>
      <c r="D113" s="23" t="s">
        <v>359</v>
      </c>
      <c r="E113" s="22">
        <f>175</f>
        <v>175</v>
      </c>
      <c r="F113" s="25"/>
      <c r="G113" s="24"/>
      <c r="H113" s="22"/>
      <c r="I113" s="25">
        <f>SUM(U107:U112)</f>
        <v>20.059999999999999</v>
      </c>
      <c r="J113" s="22">
        <f>160</f>
        <v>160</v>
      </c>
      <c r="K113" s="25">
        <f>SUM(V107:V112)</f>
        <v>855.74</v>
      </c>
    </row>
    <row r="114" spans="1:35" ht="14.25" x14ac:dyDescent="0.2">
      <c r="A114" s="28"/>
      <c r="B114" s="28"/>
      <c r="C114" s="28" t="s">
        <v>361</v>
      </c>
      <c r="D114" s="29" t="s">
        <v>362</v>
      </c>
      <c r="E114" s="30">
        <f>Source!AQ107</f>
        <v>0.27</v>
      </c>
      <c r="F114" s="31"/>
      <c r="G114" s="32" t="str">
        <f>Source!DI107</f>
        <v>*1,1</v>
      </c>
      <c r="H114" s="30">
        <f>Source!AV107</f>
        <v>1.0469999999999999</v>
      </c>
      <c r="I114" s="31">
        <f>Source!U107</f>
        <v>0.31095900000000004</v>
      </c>
      <c r="J114" s="30"/>
      <c r="K114" s="31"/>
      <c r="AB114" s="27">
        <f>I114</f>
        <v>0.31095900000000004</v>
      </c>
    </row>
    <row r="115" spans="1:35" ht="15" x14ac:dyDescent="0.25">
      <c r="C115" s="14" t="s">
        <v>363</v>
      </c>
      <c r="H115" s="46">
        <f>I108+I109+I111+I112+I113+0</f>
        <v>329.73</v>
      </c>
      <c r="I115" s="46"/>
      <c r="J115" s="46">
        <f>K108+K109+K111+K112+K113+0</f>
        <v>4423.0999999999995</v>
      </c>
      <c r="K115" s="46"/>
      <c r="O115" s="27">
        <f>I108+I109+I111+I112+I113+0</f>
        <v>329.73</v>
      </c>
      <c r="P115" s="27">
        <f>K108+K109+K111+K112+K113+0</f>
        <v>4423.0999999999995</v>
      </c>
      <c r="X115">
        <f>IF(Source!BI107&lt;=1,I108+I109+I111+I112+I113-0, 0)</f>
        <v>329.73</v>
      </c>
      <c r="Y115">
        <f>IF(Source!BI107=2,I108+I109+I111+I112+I113-0, 0)</f>
        <v>0</v>
      </c>
      <c r="Z115">
        <f>IF(Source!BI107=3,I108+I109+I111+I112+I113-0, 0)</f>
        <v>0</v>
      </c>
      <c r="AA115">
        <f>IF(Source!BI107=4,I108+I109+I111+I112+I113,0)</f>
        <v>0</v>
      </c>
    </row>
    <row r="117" spans="1:35" ht="42.75" x14ac:dyDescent="0.2">
      <c r="A117" s="21">
        <v>9</v>
      </c>
      <c r="B117" s="21" t="str">
        <f>Source!F108</f>
        <v>3.4-21-3</v>
      </c>
      <c r="C117" s="21" t="s">
        <v>136</v>
      </c>
      <c r="D117" s="23" t="str">
        <f>Source!H108</f>
        <v>1  ШТ.</v>
      </c>
      <c r="E117" s="22">
        <f>Source!I108</f>
        <v>1</v>
      </c>
      <c r="F117" s="25"/>
      <c r="G117" s="24"/>
      <c r="H117" s="22"/>
      <c r="I117" s="25"/>
      <c r="J117" s="22"/>
      <c r="K117" s="25"/>
      <c r="Q117">
        <f>ROUND((Source!DN108/100)*ROUND((ROUND((Source!AF108*Source!AV108*Source!I108),2)),2), 2)</f>
        <v>5.63</v>
      </c>
      <c r="R117">
        <f>Source!X108</f>
        <v>209.93</v>
      </c>
      <c r="S117">
        <f>ROUND((Source!DO108/100)*ROUND((ROUND((Source!AF108*Source!AV108*Source!I108),2)),2), 2)</f>
        <v>5.97</v>
      </c>
      <c r="T117">
        <f>Source!Y108</f>
        <v>98.79</v>
      </c>
      <c r="U117">
        <f>ROUND((175/100)*ROUND((ROUND((Source!AE108*Source!AV108*Source!I108),2)),2), 2)</f>
        <v>18.62</v>
      </c>
      <c r="V117">
        <f>ROUND((160/100)*ROUND(ROUND((ROUND((Source!AE108*Source!AV108*Source!I108),2)*Source!BS108),2), 2), 2)</f>
        <v>794.51</v>
      </c>
      <c r="AI117">
        <v>0</v>
      </c>
    </row>
    <row r="118" spans="1:35" ht="14.25" x14ac:dyDescent="0.2">
      <c r="A118" s="21"/>
      <c r="B118" s="21"/>
      <c r="C118" s="21" t="s">
        <v>357</v>
      </c>
      <c r="D118" s="23"/>
      <c r="E118" s="22"/>
      <c r="F118" s="25">
        <f>Source!AO108</f>
        <v>3.28</v>
      </c>
      <c r="G118" s="24" t="str">
        <f>Source!DG108</f>
        <v>*1,1</v>
      </c>
      <c r="H118" s="22">
        <f>Source!AV108</f>
        <v>1.0469999999999999</v>
      </c>
      <c r="I118" s="25">
        <f>ROUND((ROUND((Source!AF108*Source!AV108*Source!I108),2)),2)</f>
        <v>3.78</v>
      </c>
      <c r="J118" s="22">
        <f>IF(Source!BA108&lt;&gt; 0, Source!BA108, 1)</f>
        <v>46.67</v>
      </c>
      <c r="K118" s="25">
        <f>Source!S108</f>
        <v>176.41</v>
      </c>
      <c r="W118">
        <f>I118</f>
        <v>3.78</v>
      </c>
    </row>
    <row r="119" spans="1:35" ht="14.25" x14ac:dyDescent="0.2">
      <c r="A119" s="21"/>
      <c r="B119" s="21"/>
      <c r="C119" s="21" t="s">
        <v>366</v>
      </c>
      <c r="D119" s="23"/>
      <c r="E119" s="22"/>
      <c r="F119" s="25">
        <f>Source!AM108</f>
        <v>236.78</v>
      </c>
      <c r="G119" s="24" t="str">
        <f>Source!DE108</f>
        <v>*1,1</v>
      </c>
      <c r="H119" s="22">
        <f>Source!AV108</f>
        <v>1.0469999999999999</v>
      </c>
      <c r="I119" s="25">
        <f>(ROUND((ROUND((((Source!ET108*1.1))*Source!AV108*Source!I108),2)),2)+ROUND((ROUND(((Source!AE108-((Source!EU108*1.1)))*Source!AV108*Source!I108),2)),2))</f>
        <v>272.7</v>
      </c>
      <c r="J119" s="22">
        <f>IF(Source!BB108&lt;&gt; 0, Source!BB108, 1)</f>
        <v>10.43</v>
      </c>
      <c r="K119" s="25">
        <f>Source!Q108</f>
        <v>2844.26</v>
      </c>
    </row>
    <row r="120" spans="1:35" ht="14.25" x14ac:dyDescent="0.2">
      <c r="A120" s="21"/>
      <c r="B120" s="21"/>
      <c r="C120" s="21" t="s">
        <v>367</v>
      </c>
      <c r="D120" s="23"/>
      <c r="E120" s="22"/>
      <c r="F120" s="25">
        <f>Source!AN108</f>
        <v>9.24</v>
      </c>
      <c r="G120" s="24" t="str">
        <f>Source!DF108</f>
        <v>*1,1</v>
      </c>
      <c r="H120" s="22">
        <f>Source!AV108</f>
        <v>1.0469999999999999</v>
      </c>
      <c r="I120" s="34">
        <f>ROUND((ROUND((Source!AE108*Source!AV108*Source!I108),2)),2)</f>
        <v>10.64</v>
      </c>
      <c r="J120" s="22">
        <f>IF(Source!BS108&lt;&gt; 0, Source!BS108, 1)</f>
        <v>46.67</v>
      </c>
      <c r="K120" s="34">
        <f>Source!R108</f>
        <v>496.57</v>
      </c>
      <c r="W120">
        <f>I120</f>
        <v>10.64</v>
      </c>
    </row>
    <row r="121" spans="1:35" ht="14.25" x14ac:dyDescent="0.2">
      <c r="A121" s="21"/>
      <c r="B121" s="21"/>
      <c r="C121" s="21" t="s">
        <v>358</v>
      </c>
      <c r="D121" s="23" t="s">
        <v>359</v>
      </c>
      <c r="E121" s="22">
        <f>Source!DN108</f>
        <v>149</v>
      </c>
      <c r="F121" s="25"/>
      <c r="G121" s="24"/>
      <c r="H121" s="22"/>
      <c r="I121" s="25">
        <f>SUM(Q117:Q120)</f>
        <v>5.63</v>
      </c>
      <c r="J121" s="22">
        <f>Source!BZ108</f>
        <v>119</v>
      </c>
      <c r="K121" s="25">
        <f>SUM(R117:R120)</f>
        <v>209.93</v>
      </c>
    </row>
    <row r="122" spans="1:35" ht="14.25" x14ac:dyDescent="0.2">
      <c r="A122" s="21"/>
      <c r="B122" s="21"/>
      <c r="C122" s="21" t="s">
        <v>360</v>
      </c>
      <c r="D122" s="23" t="s">
        <v>359</v>
      </c>
      <c r="E122" s="22">
        <f>Source!DO108</f>
        <v>158</v>
      </c>
      <c r="F122" s="25"/>
      <c r="G122" s="24"/>
      <c r="H122" s="22"/>
      <c r="I122" s="25">
        <f>SUM(S117:S121)</f>
        <v>5.97</v>
      </c>
      <c r="J122" s="22">
        <f>Source!CA108</f>
        <v>56</v>
      </c>
      <c r="K122" s="25">
        <f>SUM(T117:T121)</f>
        <v>98.79</v>
      </c>
    </row>
    <row r="123" spans="1:35" ht="14.25" x14ac:dyDescent="0.2">
      <c r="A123" s="21"/>
      <c r="B123" s="21"/>
      <c r="C123" s="21" t="s">
        <v>368</v>
      </c>
      <c r="D123" s="23" t="s">
        <v>359</v>
      </c>
      <c r="E123" s="22">
        <f>175</f>
        <v>175</v>
      </c>
      <c r="F123" s="25"/>
      <c r="G123" s="24"/>
      <c r="H123" s="22"/>
      <c r="I123" s="25">
        <f>SUM(U117:U122)</f>
        <v>18.62</v>
      </c>
      <c r="J123" s="22">
        <f>160</f>
        <v>160</v>
      </c>
      <c r="K123" s="25">
        <f>SUM(V117:V122)</f>
        <v>794.51</v>
      </c>
    </row>
    <row r="124" spans="1:35" ht="14.25" x14ac:dyDescent="0.2">
      <c r="A124" s="28"/>
      <c r="B124" s="28"/>
      <c r="C124" s="28" t="s">
        <v>361</v>
      </c>
      <c r="D124" s="29" t="s">
        <v>362</v>
      </c>
      <c r="E124" s="30">
        <f>Source!AQ108</f>
        <v>0.26</v>
      </c>
      <c r="F124" s="31"/>
      <c r="G124" s="32" t="str">
        <f>Source!DI108</f>
        <v>*1,1</v>
      </c>
      <c r="H124" s="30">
        <f>Source!AV108</f>
        <v>1.0469999999999999</v>
      </c>
      <c r="I124" s="31">
        <f>Source!U108</f>
        <v>0.29944199999999999</v>
      </c>
      <c r="J124" s="30"/>
      <c r="K124" s="31"/>
      <c r="AB124" s="27">
        <f>I124</f>
        <v>0.29944199999999999</v>
      </c>
    </row>
    <row r="125" spans="1:35" ht="15" x14ac:dyDescent="0.25">
      <c r="C125" s="14" t="s">
        <v>363</v>
      </c>
      <c r="H125" s="46">
        <f>I118+I119+I121+I122+I123+0</f>
        <v>306.7</v>
      </c>
      <c r="I125" s="46"/>
      <c r="J125" s="46">
        <f>K118+K119+K121+K122+K123+0</f>
        <v>4123.8999999999996</v>
      </c>
      <c r="K125" s="46"/>
      <c r="O125" s="27">
        <f>I118+I119+I121+I122+I123+0</f>
        <v>306.7</v>
      </c>
      <c r="P125" s="27">
        <f>K118+K119+K121+K122+K123+0</f>
        <v>4123.8999999999996</v>
      </c>
      <c r="X125">
        <f>IF(Source!BI108&lt;=1,I118+I119+I121+I122+I123-0, 0)</f>
        <v>306.7</v>
      </c>
      <c r="Y125">
        <f>IF(Source!BI108=2,I118+I119+I121+I122+I123-0, 0)</f>
        <v>0</v>
      </c>
      <c r="Z125">
        <f>IF(Source!BI108=3,I118+I119+I121+I122+I123-0, 0)</f>
        <v>0</v>
      </c>
      <c r="AA125">
        <f>IF(Source!BI108=4,I118+I119+I121+I122+I123,0)</f>
        <v>0</v>
      </c>
    </row>
    <row r="127" spans="1:35" ht="42.75" x14ac:dyDescent="0.2">
      <c r="A127" s="21">
        <v>10</v>
      </c>
      <c r="B127" s="21" t="str">
        <f>Source!F109</f>
        <v>3.4-21-2</v>
      </c>
      <c r="C127" s="21" t="s">
        <v>89</v>
      </c>
      <c r="D127" s="23" t="str">
        <f>Source!H109</f>
        <v>1  ШТ.</v>
      </c>
      <c r="E127" s="22">
        <f>Source!I109</f>
        <v>1</v>
      </c>
      <c r="F127" s="25"/>
      <c r="G127" s="24"/>
      <c r="H127" s="22"/>
      <c r="I127" s="25"/>
      <c r="J127" s="22"/>
      <c r="K127" s="25"/>
      <c r="Q127">
        <f>ROUND((Source!DN109/100)*ROUND((ROUND((Source!AF109*Source!AV109*Source!I109),2)),2), 2)</f>
        <v>12.99</v>
      </c>
      <c r="R127">
        <f>Source!X109</f>
        <v>484.28</v>
      </c>
      <c r="S127">
        <f>ROUND((Source!DO109/100)*ROUND((ROUND((Source!AF109*Source!AV109*Source!I109),2)),2), 2)</f>
        <v>13.78</v>
      </c>
      <c r="T127">
        <f>Source!Y109</f>
        <v>227.9</v>
      </c>
      <c r="U127">
        <f>ROUND((175/100)*ROUND((ROUND((Source!AE109*Source!AV109*Source!I109),2)),2), 2)</f>
        <v>64.09</v>
      </c>
      <c r="V127">
        <f>ROUND((160/100)*ROUND(ROUND((ROUND((Source!AE109*Source!AV109*Source!I109),2)*Source!BS109),2), 2), 2)</f>
        <v>2734.5</v>
      </c>
      <c r="AI127">
        <v>0</v>
      </c>
    </row>
    <row r="128" spans="1:35" ht="14.25" x14ac:dyDescent="0.2">
      <c r="A128" s="21"/>
      <c r="B128" s="21"/>
      <c r="C128" s="21" t="s">
        <v>357</v>
      </c>
      <c r="D128" s="23"/>
      <c r="E128" s="22"/>
      <c r="F128" s="25">
        <f>Source!AO109</f>
        <v>7.57</v>
      </c>
      <c r="G128" s="24" t="str">
        <f>Source!DG109</f>
        <v>*1,1</v>
      </c>
      <c r="H128" s="22">
        <f>Source!AV109</f>
        <v>1.0469999999999999</v>
      </c>
      <c r="I128" s="25">
        <f>ROUND((ROUND((Source!AF109*Source!AV109*Source!I109),2)),2)</f>
        <v>8.7200000000000006</v>
      </c>
      <c r="J128" s="22">
        <f>IF(Source!BA109&lt;&gt; 0, Source!BA109, 1)</f>
        <v>46.67</v>
      </c>
      <c r="K128" s="25">
        <f>Source!S109</f>
        <v>406.96</v>
      </c>
      <c r="W128">
        <f>I128</f>
        <v>8.7200000000000006</v>
      </c>
    </row>
    <row r="129" spans="1:35" ht="14.25" x14ac:dyDescent="0.2">
      <c r="A129" s="21"/>
      <c r="B129" s="21"/>
      <c r="C129" s="21" t="s">
        <v>366</v>
      </c>
      <c r="D129" s="23"/>
      <c r="E129" s="22"/>
      <c r="F129" s="25">
        <f>Source!AM109</f>
        <v>1280.06</v>
      </c>
      <c r="G129" s="24" t="str">
        <f>Source!DE109</f>
        <v>*1,1</v>
      </c>
      <c r="H129" s="22">
        <f>Source!AV109</f>
        <v>1.0469999999999999</v>
      </c>
      <c r="I129" s="25">
        <f>(ROUND((ROUND((((Source!ET109*1.1))*Source!AV109*Source!I109),2)),2)+ROUND((ROUND(((Source!AE109-((Source!EU109*1.1)))*Source!AV109*Source!I109),2)),2))</f>
        <v>1474.25</v>
      </c>
      <c r="J129" s="22">
        <f>IF(Source!BB109&lt;&gt; 0, Source!BB109, 1)</f>
        <v>10.28</v>
      </c>
      <c r="K129" s="25">
        <f>Source!Q109</f>
        <v>15155.29</v>
      </c>
    </row>
    <row r="130" spans="1:35" ht="14.25" x14ac:dyDescent="0.2">
      <c r="A130" s="21"/>
      <c r="B130" s="21"/>
      <c r="C130" s="21" t="s">
        <v>367</v>
      </c>
      <c r="D130" s="23"/>
      <c r="E130" s="22"/>
      <c r="F130" s="25">
        <f>Source!AN109</f>
        <v>31.8</v>
      </c>
      <c r="G130" s="24" t="str">
        <f>Source!DF109</f>
        <v>*1,1</v>
      </c>
      <c r="H130" s="22">
        <f>Source!AV109</f>
        <v>1.0469999999999999</v>
      </c>
      <c r="I130" s="34">
        <f>ROUND((ROUND((Source!AE109*Source!AV109*Source!I109),2)),2)</f>
        <v>36.619999999999997</v>
      </c>
      <c r="J130" s="22">
        <f>IF(Source!BS109&lt;&gt; 0, Source!BS109, 1)</f>
        <v>46.67</v>
      </c>
      <c r="K130" s="34">
        <f>Source!R109</f>
        <v>1709.06</v>
      </c>
      <c r="W130">
        <f>I130</f>
        <v>36.619999999999997</v>
      </c>
    </row>
    <row r="131" spans="1:35" ht="14.25" x14ac:dyDescent="0.2">
      <c r="A131" s="21"/>
      <c r="B131" s="21"/>
      <c r="C131" s="21" t="s">
        <v>358</v>
      </c>
      <c r="D131" s="23" t="s">
        <v>359</v>
      </c>
      <c r="E131" s="22">
        <f>Source!DN109</f>
        <v>149</v>
      </c>
      <c r="F131" s="25"/>
      <c r="G131" s="24"/>
      <c r="H131" s="22"/>
      <c r="I131" s="25">
        <f>SUM(Q127:Q130)</f>
        <v>12.99</v>
      </c>
      <c r="J131" s="22">
        <f>Source!BZ109</f>
        <v>119</v>
      </c>
      <c r="K131" s="25">
        <f>SUM(R127:R130)</f>
        <v>484.28</v>
      </c>
    </row>
    <row r="132" spans="1:35" ht="14.25" x14ac:dyDescent="0.2">
      <c r="A132" s="21"/>
      <c r="B132" s="21"/>
      <c r="C132" s="21" t="s">
        <v>360</v>
      </c>
      <c r="D132" s="23" t="s">
        <v>359</v>
      </c>
      <c r="E132" s="22">
        <f>Source!DO109</f>
        <v>158</v>
      </c>
      <c r="F132" s="25"/>
      <c r="G132" s="24"/>
      <c r="H132" s="22"/>
      <c r="I132" s="25">
        <f>SUM(S127:S131)</f>
        <v>13.78</v>
      </c>
      <c r="J132" s="22">
        <f>Source!CA109</f>
        <v>56</v>
      </c>
      <c r="K132" s="25">
        <f>SUM(T127:T131)</f>
        <v>227.9</v>
      </c>
    </row>
    <row r="133" spans="1:35" ht="14.25" x14ac:dyDescent="0.2">
      <c r="A133" s="21"/>
      <c r="B133" s="21"/>
      <c r="C133" s="21" t="s">
        <v>368</v>
      </c>
      <c r="D133" s="23" t="s">
        <v>359</v>
      </c>
      <c r="E133" s="22">
        <f>175</f>
        <v>175</v>
      </c>
      <c r="F133" s="25"/>
      <c r="G133" s="24"/>
      <c r="H133" s="22"/>
      <c r="I133" s="25">
        <f>SUM(U127:U132)</f>
        <v>64.09</v>
      </c>
      <c r="J133" s="22">
        <f>160</f>
        <v>160</v>
      </c>
      <c r="K133" s="25">
        <f>SUM(V127:V132)</f>
        <v>2734.5</v>
      </c>
    </row>
    <row r="134" spans="1:35" ht="14.25" x14ac:dyDescent="0.2">
      <c r="A134" s="28"/>
      <c r="B134" s="28"/>
      <c r="C134" s="28" t="s">
        <v>361</v>
      </c>
      <c r="D134" s="29" t="s">
        <v>362</v>
      </c>
      <c r="E134" s="30">
        <f>Source!AQ109</f>
        <v>0.6</v>
      </c>
      <c r="F134" s="31"/>
      <c r="G134" s="32" t="str">
        <f>Source!DI109</f>
        <v>*1,1</v>
      </c>
      <c r="H134" s="30">
        <f>Source!AV109</f>
        <v>1.0469999999999999</v>
      </c>
      <c r="I134" s="31">
        <f>Source!U109</f>
        <v>0.69101999999999997</v>
      </c>
      <c r="J134" s="30"/>
      <c r="K134" s="31"/>
      <c r="AB134" s="27">
        <f>I134</f>
        <v>0.69101999999999997</v>
      </c>
    </row>
    <row r="135" spans="1:35" ht="15" x14ac:dyDescent="0.25">
      <c r="C135" s="14" t="s">
        <v>363</v>
      </c>
      <c r="H135" s="46">
        <f>I128+I129+I131+I132+I133+0</f>
        <v>1573.83</v>
      </c>
      <c r="I135" s="46"/>
      <c r="J135" s="46">
        <f>K128+K129+K131+K132+K133+0</f>
        <v>19008.93</v>
      </c>
      <c r="K135" s="46"/>
      <c r="O135" s="27">
        <f>I128+I129+I131+I132+I133+0</f>
        <v>1573.83</v>
      </c>
      <c r="P135" s="27">
        <f>K128+K129+K131+K132+K133+0</f>
        <v>19008.93</v>
      </c>
      <c r="X135">
        <f>IF(Source!BI109&lt;=1,I128+I129+I131+I132+I133-0, 0)</f>
        <v>1573.83</v>
      </c>
      <c r="Y135">
        <f>IF(Source!BI109=2,I128+I129+I131+I132+I133-0, 0)</f>
        <v>0</v>
      </c>
      <c r="Z135">
        <f>IF(Source!BI109=3,I128+I129+I131+I132+I133-0, 0)</f>
        <v>0</v>
      </c>
      <c r="AA135">
        <f>IF(Source!BI109=4,I128+I129+I131+I132+I133,0)</f>
        <v>0</v>
      </c>
    </row>
    <row r="137" spans="1:35" ht="42.75" x14ac:dyDescent="0.2">
      <c r="A137" s="21">
        <v>11</v>
      </c>
      <c r="B137" s="21" t="str">
        <f>Source!F110</f>
        <v>3.4-21-4</v>
      </c>
      <c r="C137" s="21" t="s">
        <v>96</v>
      </c>
      <c r="D137" s="23" t="str">
        <f>Source!H110</f>
        <v>1  ШТ.</v>
      </c>
      <c r="E137" s="22">
        <f>Source!I110</f>
        <v>1</v>
      </c>
      <c r="F137" s="25"/>
      <c r="G137" s="24"/>
      <c r="H137" s="22"/>
      <c r="I137" s="25"/>
      <c r="J137" s="22"/>
      <c r="K137" s="25"/>
      <c r="Q137">
        <f>ROUND((Source!DN110/100)*ROUND((ROUND((Source!AF110*Source!AV110*Source!I110),2)),2), 2)</f>
        <v>5.63</v>
      </c>
      <c r="R137">
        <f>Source!X110</f>
        <v>209.93</v>
      </c>
      <c r="S137">
        <f>ROUND((Source!DO110/100)*ROUND((ROUND((Source!AF110*Source!AV110*Source!I110),2)),2), 2)</f>
        <v>5.97</v>
      </c>
      <c r="T137">
        <f>Source!Y110</f>
        <v>98.79</v>
      </c>
      <c r="U137">
        <f>ROUND((175/100)*ROUND((ROUND((Source!AE110*Source!AV110*Source!I110),2)),2), 2)</f>
        <v>20.41</v>
      </c>
      <c r="V137">
        <f>ROUND((160/100)*ROUND(ROUND((ROUND((Source!AE110*Source!AV110*Source!I110),2)*Source!BS110),2), 2), 2)</f>
        <v>870.67</v>
      </c>
      <c r="AI137">
        <v>0</v>
      </c>
    </row>
    <row r="138" spans="1:35" ht="14.25" x14ac:dyDescent="0.2">
      <c r="A138" s="21"/>
      <c r="B138" s="21"/>
      <c r="C138" s="21" t="s">
        <v>357</v>
      </c>
      <c r="D138" s="23"/>
      <c r="E138" s="22"/>
      <c r="F138" s="25">
        <f>Source!AO110</f>
        <v>3.28</v>
      </c>
      <c r="G138" s="24" t="str">
        <f>Source!DG110</f>
        <v>*1,1</v>
      </c>
      <c r="H138" s="22">
        <f>Source!AV110</f>
        <v>1.0469999999999999</v>
      </c>
      <c r="I138" s="25">
        <f>ROUND((ROUND((Source!AF110*Source!AV110*Source!I110),2)),2)</f>
        <v>3.78</v>
      </c>
      <c r="J138" s="22">
        <f>IF(Source!BA110&lt;&gt; 0, Source!BA110, 1)</f>
        <v>46.67</v>
      </c>
      <c r="K138" s="25">
        <f>Source!S110</f>
        <v>176.41</v>
      </c>
      <c r="W138">
        <f>I138</f>
        <v>3.78</v>
      </c>
    </row>
    <row r="139" spans="1:35" ht="14.25" x14ac:dyDescent="0.2">
      <c r="A139" s="21"/>
      <c r="B139" s="21"/>
      <c r="C139" s="21" t="s">
        <v>366</v>
      </c>
      <c r="D139" s="23"/>
      <c r="E139" s="22"/>
      <c r="F139" s="25">
        <f>Source!AM110</f>
        <v>512.80999999999995</v>
      </c>
      <c r="G139" s="24" t="str">
        <f>Source!DE110</f>
        <v>*1,1</v>
      </c>
      <c r="H139" s="22">
        <f>Source!AV110</f>
        <v>1.0469999999999999</v>
      </c>
      <c r="I139" s="25">
        <f>(ROUND((ROUND((((Source!ET110*1.1))*Source!AV110*Source!I110),2)),2)+ROUND((ROUND(((Source!AE110-((Source!EU110*1.1)))*Source!AV110*Source!I110),2)),2))</f>
        <v>590.6</v>
      </c>
      <c r="J139" s="22">
        <f>IF(Source!BB110&lt;&gt; 0, Source!BB110, 1)</f>
        <v>10.02</v>
      </c>
      <c r="K139" s="25">
        <f>Source!Q110</f>
        <v>5917.81</v>
      </c>
    </row>
    <row r="140" spans="1:35" ht="14.25" x14ac:dyDescent="0.2">
      <c r="A140" s="21"/>
      <c r="B140" s="21"/>
      <c r="C140" s="21" t="s">
        <v>367</v>
      </c>
      <c r="D140" s="23"/>
      <c r="E140" s="22"/>
      <c r="F140" s="25">
        <f>Source!AN110</f>
        <v>10.119999999999999</v>
      </c>
      <c r="G140" s="24" t="str">
        <f>Source!DF110</f>
        <v>*1,1</v>
      </c>
      <c r="H140" s="22">
        <f>Source!AV110</f>
        <v>1.0469999999999999</v>
      </c>
      <c r="I140" s="34">
        <f>ROUND((ROUND((Source!AE110*Source!AV110*Source!I110),2)),2)</f>
        <v>11.66</v>
      </c>
      <c r="J140" s="22">
        <f>IF(Source!BS110&lt;&gt; 0, Source!BS110, 1)</f>
        <v>46.67</v>
      </c>
      <c r="K140" s="34">
        <f>Source!R110</f>
        <v>544.16999999999996</v>
      </c>
      <c r="W140">
        <f>I140</f>
        <v>11.66</v>
      </c>
    </row>
    <row r="141" spans="1:35" ht="14.25" x14ac:dyDescent="0.2">
      <c r="A141" s="21"/>
      <c r="B141" s="21"/>
      <c r="C141" s="21" t="s">
        <v>358</v>
      </c>
      <c r="D141" s="23" t="s">
        <v>359</v>
      </c>
      <c r="E141" s="22">
        <f>Source!DN110</f>
        <v>149</v>
      </c>
      <c r="F141" s="25"/>
      <c r="G141" s="24"/>
      <c r="H141" s="22"/>
      <c r="I141" s="25">
        <f>SUM(Q137:Q140)</f>
        <v>5.63</v>
      </c>
      <c r="J141" s="22">
        <f>Source!BZ110</f>
        <v>119</v>
      </c>
      <c r="K141" s="25">
        <f>SUM(R137:R140)</f>
        <v>209.93</v>
      </c>
    </row>
    <row r="142" spans="1:35" ht="14.25" x14ac:dyDescent="0.2">
      <c r="A142" s="21"/>
      <c r="B142" s="21"/>
      <c r="C142" s="21" t="s">
        <v>360</v>
      </c>
      <c r="D142" s="23" t="s">
        <v>359</v>
      </c>
      <c r="E142" s="22">
        <f>Source!DO110</f>
        <v>158</v>
      </c>
      <c r="F142" s="25"/>
      <c r="G142" s="24"/>
      <c r="H142" s="22"/>
      <c r="I142" s="25">
        <f>SUM(S137:S141)</f>
        <v>5.97</v>
      </c>
      <c r="J142" s="22">
        <f>Source!CA110</f>
        <v>56</v>
      </c>
      <c r="K142" s="25">
        <f>SUM(T137:T141)</f>
        <v>98.79</v>
      </c>
    </row>
    <row r="143" spans="1:35" ht="14.25" x14ac:dyDescent="0.2">
      <c r="A143" s="21"/>
      <c r="B143" s="21"/>
      <c r="C143" s="21" t="s">
        <v>368</v>
      </c>
      <c r="D143" s="23" t="s">
        <v>359</v>
      </c>
      <c r="E143" s="22">
        <f>175</f>
        <v>175</v>
      </c>
      <c r="F143" s="25"/>
      <c r="G143" s="24"/>
      <c r="H143" s="22"/>
      <c r="I143" s="25">
        <f>SUM(U137:U142)</f>
        <v>20.41</v>
      </c>
      <c r="J143" s="22">
        <f>160</f>
        <v>160</v>
      </c>
      <c r="K143" s="25">
        <f>SUM(V137:V142)</f>
        <v>870.67</v>
      </c>
    </row>
    <row r="144" spans="1:35" ht="14.25" x14ac:dyDescent="0.2">
      <c r="A144" s="28"/>
      <c r="B144" s="28"/>
      <c r="C144" s="28" t="s">
        <v>361</v>
      </c>
      <c r="D144" s="29" t="s">
        <v>362</v>
      </c>
      <c r="E144" s="30">
        <f>Source!AQ110</f>
        <v>0.26</v>
      </c>
      <c r="F144" s="31"/>
      <c r="G144" s="32" t="str">
        <f>Source!DI110</f>
        <v>*1,1</v>
      </c>
      <c r="H144" s="30">
        <f>Source!AV110</f>
        <v>1.0469999999999999</v>
      </c>
      <c r="I144" s="31">
        <f>Source!U110</f>
        <v>0.29944199999999999</v>
      </c>
      <c r="J144" s="30"/>
      <c r="K144" s="31"/>
      <c r="AB144" s="27">
        <f>I144</f>
        <v>0.29944199999999999</v>
      </c>
    </row>
    <row r="145" spans="1:35" ht="15" x14ac:dyDescent="0.25">
      <c r="C145" s="14" t="s">
        <v>363</v>
      </c>
      <c r="H145" s="46">
        <f>I138+I139+I141+I142+I143+0</f>
        <v>626.39</v>
      </c>
      <c r="I145" s="46"/>
      <c r="J145" s="46">
        <f>K138+K139+K141+K142+K143+0</f>
        <v>7273.6100000000006</v>
      </c>
      <c r="K145" s="46"/>
      <c r="O145" s="27">
        <f>I138+I139+I141+I142+I143+0</f>
        <v>626.39</v>
      </c>
      <c r="P145" s="27">
        <f>K138+K139+K141+K142+K143+0</f>
        <v>7273.6100000000006</v>
      </c>
      <c r="X145">
        <f>IF(Source!BI110&lt;=1,I138+I139+I141+I142+I143-0, 0)</f>
        <v>626.39</v>
      </c>
      <c r="Y145">
        <f>IF(Source!BI110=2,I138+I139+I141+I142+I143-0, 0)</f>
        <v>0</v>
      </c>
      <c r="Z145">
        <f>IF(Source!BI110=3,I138+I139+I141+I142+I143-0, 0)</f>
        <v>0</v>
      </c>
      <c r="AA145">
        <f>IF(Source!BI110=4,I138+I139+I141+I142+I143,0)</f>
        <v>0</v>
      </c>
    </row>
    <row r="147" spans="1:35" ht="42.75" x14ac:dyDescent="0.2">
      <c r="A147" s="21">
        <v>12</v>
      </c>
      <c r="B147" s="21" t="str">
        <f>Source!F111</f>
        <v>3.22-73-2</v>
      </c>
      <c r="C147" s="21" t="s">
        <v>100</v>
      </c>
      <c r="D147" s="23" t="str">
        <f>Source!H111</f>
        <v>1 стык</v>
      </c>
      <c r="E147" s="22">
        <f>Source!I111</f>
        <v>21</v>
      </c>
      <c r="F147" s="25"/>
      <c r="G147" s="24"/>
      <c r="H147" s="22"/>
      <c r="I147" s="25"/>
      <c r="J147" s="22"/>
      <c r="K147" s="25"/>
      <c r="Q147">
        <f>ROUND((Source!DN111/100)*ROUND((ROUND((Source!AF111*Source!AV111*Source!I111),2)),2), 2)</f>
        <v>486.15</v>
      </c>
      <c r="R147">
        <f>Source!X111</f>
        <v>18594.63</v>
      </c>
      <c r="S147">
        <f>ROUND((Source!DO111/100)*ROUND((ROUND((Source!AF111*Source!AV111*Source!I111),2)),2), 2)</f>
        <v>413.05</v>
      </c>
      <c r="T147">
        <f>Source!Y111</f>
        <v>9212.02</v>
      </c>
      <c r="U147">
        <f>ROUND((175/100)*ROUND((ROUND((Source!AE111*Source!AV111*Source!I111),2)),2), 2)</f>
        <v>0</v>
      </c>
      <c r="V147">
        <f>ROUND((160/100)*ROUND(ROUND((ROUND((Source!AE111*Source!AV111*Source!I111),2)*Source!BS111),2), 2), 2)</f>
        <v>0</v>
      </c>
      <c r="AI147">
        <v>0</v>
      </c>
    </row>
    <row r="148" spans="1:35" x14ac:dyDescent="0.2">
      <c r="C148" s="26" t="str">
        <f>"Объем: "&amp;Source!I111&amp;"=12+"&amp;"9"</f>
        <v>Объем: 21=12+9</v>
      </c>
    </row>
    <row r="149" spans="1:35" ht="14.25" x14ac:dyDescent="0.2">
      <c r="A149" s="21"/>
      <c r="B149" s="21"/>
      <c r="C149" s="21" t="s">
        <v>357</v>
      </c>
      <c r="D149" s="23"/>
      <c r="E149" s="22"/>
      <c r="F149" s="25">
        <f>Source!AO111</f>
        <v>14.83</v>
      </c>
      <c r="G149" s="24" t="str">
        <f>Source!DG111</f>
        <v>*1,1</v>
      </c>
      <c r="H149" s="22">
        <f>Source!AV111</f>
        <v>1.0669999999999999</v>
      </c>
      <c r="I149" s="25">
        <f>ROUND((ROUND((Source!AF111*Source!AV111*Source!I111),2)),2)</f>
        <v>365.53</v>
      </c>
      <c r="J149" s="22">
        <f>IF(Source!BA111&lt;&gt; 0, Source!BA111, 1)</f>
        <v>46.67</v>
      </c>
      <c r="K149" s="25">
        <f>Source!S111</f>
        <v>17059.29</v>
      </c>
      <c r="W149">
        <f>I149</f>
        <v>365.53</v>
      </c>
    </row>
    <row r="150" spans="1:35" ht="14.25" x14ac:dyDescent="0.2">
      <c r="A150" s="21"/>
      <c r="B150" s="21"/>
      <c r="C150" s="21" t="s">
        <v>366</v>
      </c>
      <c r="D150" s="23"/>
      <c r="E150" s="22"/>
      <c r="F150" s="25">
        <f>Source!AM111</f>
        <v>2.25</v>
      </c>
      <c r="G150" s="24" t="str">
        <f>Source!DE111</f>
        <v>*1,1</v>
      </c>
      <c r="H150" s="22">
        <f>Source!AV111</f>
        <v>1.0669999999999999</v>
      </c>
      <c r="I150" s="25">
        <f>(ROUND((ROUND((((Source!ET111*1.1))*Source!AV111*Source!I111),2)),2)+ROUND((ROUND(((Source!AE111-((Source!EU111*1.1)))*Source!AV111*Source!I111),2)),2))</f>
        <v>55.46</v>
      </c>
      <c r="J150" s="22">
        <f>IF(Source!BB111&lt;&gt; 0, Source!BB111, 1)</f>
        <v>9.4</v>
      </c>
      <c r="K150" s="25">
        <f>Source!Q111</f>
        <v>521.32000000000005</v>
      </c>
    </row>
    <row r="151" spans="1:35" ht="14.25" x14ac:dyDescent="0.2">
      <c r="A151" s="21"/>
      <c r="B151" s="21"/>
      <c r="C151" s="21" t="s">
        <v>369</v>
      </c>
      <c r="D151" s="23"/>
      <c r="E151" s="22"/>
      <c r="F151" s="25">
        <f>Source!AL111</f>
        <v>0.91</v>
      </c>
      <c r="G151" s="24" t="str">
        <f>Source!DD111</f>
        <v/>
      </c>
      <c r="H151" s="22">
        <f>Source!AW111</f>
        <v>1.0029999999999999</v>
      </c>
      <c r="I151" s="25">
        <f>ROUND((ROUND((Source!AC111*Source!AW111*Source!I111),2)),2)</f>
        <v>19.170000000000002</v>
      </c>
      <c r="J151" s="22">
        <f>IF(Source!BC111&lt;&gt; 0, Source!BC111, 1)</f>
        <v>104.8</v>
      </c>
      <c r="K151" s="25">
        <f>Source!P111</f>
        <v>2009.02</v>
      </c>
    </row>
    <row r="152" spans="1:35" ht="14.25" x14ac:dyDescent="0.2">
      <c r="A152" s="21"/>
      <c r="B152" s="21"/>
      <c r="C152" s="21" t="s">
        <v>358</v>
      </c>
      <c r="D152" s="23" t="s">
        <v>359</v>
      </c>
      <c r="E152" s="22">
        <f>Source!DN111</f>
        <v>133</v>
      </c>
      <c r="F152" s="25"/>
      <c r="G152" s="24"/>
      <c r="H152" s="22"/>
      <c r="I152" s="25">
        <f>SUM(Q147:Q151)</f>
        <v>486.15</v>
      </c>
      <c r="J152" s="22">
        <f>Source!BZ111</f>
        <v>109</v>
      </c>
      <c r="K152" s="25">
        <f>SUM(R147:R151)</f>
        <v>18594.63</v>
      </c>
    </row>
    <row r="153" spans="1:35" ht="14.25" x14ac:dyDescent="0.2">
      <c r="A153" s="21"/>
      <c r="B153" s="21"/>
      <c r="C153" s="21" t="s">
        <v>360</v>
      </c>
      <c r="D153" s="23" t="s">
        <v>359</v>
      </c>
      <c r="E153" s="22">
        <f>Source!DO111</f>
        <v>113</v>
      </c>
      <c r="F153" s="25"/>
      <c r="G153" s="24"/>
      <c r="H153" s="22"/>
      <c r="I153" s="25">
        <f>SUM(S147:S152)</f>
        <v>413.05</v>
      </c>
      <c r="J153" s="22">
        <f>Source!CA111</f>
        <v>54</v>
      </c>
      <c r="K153" s="25">
        <f>SUM(T147:T152)</f>
        <v>9212.02</v>
      </c>
    </row>
    <row r="154" spans="1:35" ht="14.25" x14ac:dyDescent="0.2">
      <c r="A154" s="28"/>
      <c r="B154" s="28"/>
      <c r="C154" s="28" t="s">
        <v>361</v>
      </c>
      <c r="D154" s="29" t="s">
        <v>362</v>
      </c>
      <c r="E154" s="30">
        <f>Source!AQ111</f>
        <v>1.1499999999999999</v>
      </c>
      <c r="F154" s="31"/>
      <c r="G154" s="32" t="str">
        <f>Source!DI111</f>
        <v>*1,1</v>
      </c>
      <c r="H154" s="30">
        <f>Source!AV111</f>
        <v>1.0669999999999999</v>
      </c>
      <c r="I154" s="31">
        <f>Source!U111</f>
        <v>28.344854999999995</v>
      </c>
      <c r="J154" s="30"/>
      <c r="K154" s="31"/>
      <c r="AB154" s="27">
        <f>I154</f>
        <v>28.344854999999995</v>
      </c>
    </row>
    <row r="155" spans="1:35" ht="15" x14ac:dyDescent="0.25">
      <c r="C155" s="14" t="s">
        <v>363</v>
      </c>
      <c r="H155" s="46">
        <f>I149+I150+I151+I152+I153+0</f>
        <v>1339.36</v>
      </c>
      <c r="I155" s="46"/>
      <c r="J155" s="46">
        <f>K149+K150+K151+K152+K153+0</f>
        <v>47396.28</v>
      </c>
      <c r="K155" s="46"/>
      <c r="O155" s="27">
        <f>I149+I150+I151+I152+I153+0</f>
        <v>1339.36</v>
      </c>
      <c r="P155" s="27">
        <f>K149+K150+K151+K152+K153+0</f>
        <v>47396.28</v>
      </c>
      <c r="X155">
        <f>IF(Source!BI111&lt;=1,I149+I150+I151+I152+I153-0, 0)</f>
        <v>1339.36</v>
      </c>
      <c r="Y155">
        <f>IF(Source!BI111=2,I149+I150+I151+I152+I153-0, 0)</f>
        <v>0</v>
      </c>
      <c r="Z155">
        <f>IF(Source!BI111=3,I149+I150+I151+I152+I153-0, 0)</f>
        <v>0</v>
      </c>
      <c r="AA155">
        <f>IF(Source!BI111=4,I149+I150+I151+I152+I153,0)</f>
        <v>0</v>
      </c>
    </row>
    <row r="157" spans="1:35" ht="114" x14ac:dyDescent="0.2">
      <c r="A157" s="21">
        <v>13</v>
      </c>
      <c r="B157" s="21" t="str">
        <f>Source!F112</f>
        <v>3.4-22-3</v>
      </c>
      <c r="C157" s="21" t="s">
        <v>143</v>
      </c>
      <c r="D157" s="23" t="str">
        <f>Source!H112</f>
        <v>1 М</v>
      </c>
      <c r="E157" s="22">
        <f>Source!I112</f>
        <v>46.02</v>
      </c>
      <c r="F157" s="25"/>
      <c r="G157" s="24"/>
      <c r="H157" s="22"/>
      <c r="I157" s="25"/>
      <c r="J157" s="22"/>
      <c r="K157" s="25"/>
      <c r="Q157">
        <f>ROUND((Source!DN112/100)*ROUND((ROUND((Source!AF112*Source!AV112*Source!I112),2)),2), 2)</f>
        <v>2304.4</v>
      </c>
      <c r="R157">
        <f>Source!X112</f>
        <v>85892.88</v>
      </c>
      <c r="S157">
        <f>ROUND((Source!DO112/100)*ROUND((ROUND((Source!AF112*Source!AV112*Source!I112),2)),2), 2)</f>
        <v>2443.6</v>
      </c>
      <c r="T157">
        <f>Source!Y112</f>
        <v>40420.18</v>
      </c>
      <c r="U157">
        <f>ROUND((175/100)*ROUND((ROUND((Source!AE112*Source!AV112*Source!I112),2)),2), 2)</f>
        <v>5443.62</v>
      </c>
      <c r="V157">
        <f>ROUND((160/100)*ROUND(ROUND((ROUND((Source!AE112*Source!AV112*Source!I112),2)*Source!BS112),2), 2), 2)</f>
        <v>232277.71</v>
      </c>
      <c r="AI157">
        <v>0</v>
      </c>
    </row>
    <row r="158" spans="1:35" ht="14.25" x14ac:dyDescent="0.2">
      <c r="A158" s="21"/>
      <c r="B158" s="21"/>
      <c r="C158" s="21" t="s">
        <v>357</v>
      </c>
      <c r="D158" s="23"/>
      <c r="E158" s="22"/>
      <c r="F158" s="25">
        <f>Source!AO112</f>
        <v>29.18</v>
      </c>
      <c r="G158" s="24" t="str">
        <f>Source!DG112</f>
        <v>*1,1</v>
      </c>
      <c r="H158" s="22">
        <f>Source!AV112</f>
        <v>1.0469999999999999</v>
      </c>
      <c r="I158" s="25">
        <f>ROUND((ROUND((Source!AF112*Source!AV112*Source!I112),2)),2)</f>
        <v>1546.58</v>
      </c>
      <c r="J158" s="22">
        <f>IF(Source!BA112&lt;&gt; 0, Source!BA112, 1)</f>
        <v>46.67</v>
      </c>
      <c r="K158" s="25">
        <f>Source!S112</f>
        <v>72178.89</v>
      </c>
      <c r="W158">
        <f>I158</f>
        <v>1546.58</v>
      </c>
    </row>
    <row r="159" spans="1:35" ht="14.25" x14ac:dyDescent="0.2">
      <c r="A159" s="21"/>
      <c r="B159" s="21"/>
      <c r="C159" s="21" t="s">
        <v>366</v>
      </c>
      <c r="D159" s="23"/>
      <c r="E159" s="22"/>
      <c r="F159" s="25">
        <f>Source!AM112</f>
        <v>1025.99</v>
      </c>
      <c r="G159" s="24" t="str">
        <f>Source!DE112</f>
        <v>*1,1</v>
      </c>
      <c r="H159" s="22">
        <f>Source!AV112</f>
        <v>1.0469999999999999</v>
      </c>
      <c r="I159" s="25">
        <f>(ROUND((ROUND((((Source!ET112*1.1))*Source!AV112*Source!I112),2)),2)+ROUND((ROUND(((Source!AE112-((Source!EU112*1.1)))*Source!AV112*Source!I112),2)),2))</f>
        <v>54378.74</v>
      </c>
      <c r="J159" s="22">
        <f>IF(Source!BB112&lt;&gt; 0, Source!BB112, 1)</f>
        <v>11.31</v>
      </c>
      <c r="K159" s="25">
        <f>Source!Q112</f>
        <v>615023.55000000005</v>
      </c>
    </row>
    <row r="160" spans="1:35" ht="14.25" x14ac:dyDescent="0.2">
      <c r="A160" s="21"/>
      <c r="B160" s="21"/>
      <c r="C160" s="21" t="s">
        <v>367</v>
      </c>
      <c r="D160" s="23"/>
      <c r="E160" s="22"/>
      <c r="F160" s="25">
        <f>Source!AN112</f>
        <v>58.69</v>
      </c>
      <c r="G160" s="24" t="str">
        <f>Source!DF112</f>
        <v>*1,1</v>
      </c>
      <c r="H160" s="22">
        <f>Source!AV112</f>
        <v>1.0469999999999999</v>
      </c>
      <c r="I160" s="34">
        <f>ROUND((ROUND((Source!AE112*Source!AV112*Source!I112),2)),2)</f>
        <v>3110.64</v>
      </c>
      <c r="J160" s="22">
        <f>IF(Source!BS112&lt;&gt; 0, Source!BS112, 1)</f>
        <v>46.67</v>
      </c>
      <c r="K160" s="34">
        <f>Source!R112</f>
        <v>145173.57</v>
      </c>
      <c r="W160">
        <f>I160</f>
        <v>3110.64</v>
      </c>
    </row>
    <row r="161" spans="1:35" ht="14.25" x14ac:dyDescent="0.2">
      <c r="A161" s="21"/>
      <c r="B161" s="21"/>
      <c r="C161" s="21" t="s">
        <v>369</v>
      </c>
      <c r="D161" s="23"/>
      <c r="E161" s="22"/>
      <c r="F161" s="25">
        <f>Source!AL112</f>
        <v>25.57</v>
      </c>
      <c r="G161" s="24" t="str">
        <f>Source!DD112</f>
        <v/>
      </c>
      <c r="H161" s="22">
        <f>Source!AW112</f>
        <v>1.079</v>
      </c>
      <c r="I161" s="25">
        <f>ROUND((ROUND((Source!AC112*Source!AW112*Source!I112),2)),2)</f>
        <v>1269.69</v>
      </c>
      <c r="J161" s="22">
        <f>IF(Source!BC112&lt;&gt; 0, Source!BC112, 1)</f>
        <v>5.98</v>
      </c>
      <c r="K161" s="25">
        <f>Source!P112</f>
        <v>7592.75</v>
      </c>
    </row>
    <row r="162" spans="1:35" ht="99.75" x14ac:dyDescent="0.2">
      <c r="A162" s="21" t="s">
        <v>147</v>
      </c>
      <c r="B162" s="21" t="str">
        <f>Source!F113</f>
        <v>1.1-1-1835</v>
      </c>
      <c r="C162" s="21" t="s">
        <v>114</v>
      </c>
      <c r="D162" s="23" t="str">
        <f>Source!H113</f>
        <v>кг</v>
      </c>
      <c r="E162" s="22">
        <f>Source!I113</f>
        <v>6074.64</v>
      </c>
      <c r="F162" s="25">
        <f>Source!AK113</f>
        <v>11.3</v>
      </c>
      <c r="G162" s="35" t="s">
        <v>3</v>
      </c>
      <c r="H162" s="22">
        <f>Source!AW113</f>
        <v>1.079</v>
      </c>
      <c r="I162" s="25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74066.259999999995</v>
      </c>
      <c r="J162" s="22">
        <f>IF(Source!BC113&lt;&gt; 0, Source!BC113, 1)</f>
        <v>3.83</v>
      </c>
      <c r="K162" s="25">
        <f>Source!O113</f>
        <v>283673.78000000003</v>
      </c>
      <c r="Q162">
        <f>ROUND((Source!DN113/100)*ROUND((ROUND((Source!AF113*Source!AV113*Source!I113),2)),2), 2)</f>
        <v>0</v>
      </c>
      <c r="R162">
        <f>Source!X113</f>
        <v>0</v>
      </c>
      <c r="S162">
        <f>ROUND((Source!DO113/100)*ROUND((ROUND((Source!AF113*Source!AV113*Source!I113),2)),2), 2)</f>
        <v>0</v>
      </c>
      <c r="T162">
        <f>Source!Y113</f>
        <v>0</v>
      </c>
      <c r="U162">
        <f>ROUND((175/100)*ROUND((ROUND((Source!AE113*Source!AV113*Source!I113),2)),2), 2)</f>
        <v>0</v>
      </c>
      <c r="V162">
        <f>ROUND((160/100)*ROUND(ROUND((ROUND((Source!AE113*Source!AV113*Source!I113),2)*Source!BS113),2), 2), 2)</f>
        <v>0</v>
      </c>
      <c r="X162">
        <f>IF(Source!BI113&lt;=1,I162, 0)</f>
        <v>74066.259999999995</v>
      </c>
      <c r="Y162">
        <f>IF(Source!BI113=2,I162, 0)</f>
        <v>0</v>
      </c>
      <c r="Z162">
        <f>IF(Source!BI113=3,I162, 0)</f>
        <v>0</v>
      </c>
      <c r="AA162">
        <f>IF(Source!BI113=4,I162, 0)</f>
        <v>0</v>
      </c>
      <c r="AI162">
        <v>3</v>
      </c>
    </row>
    <row r="163" spans="1:35" ht="142.5" x14ac:dyDescent="0.2">
      <c r="A163" s="21" t="s">
        <v>148</v>
      </c>
      <c r="B163" s="21" t="str">
        <f>Source!F114</f>
        <v>1.1-1-3290</v>
      </c>
      <c r="C163" s="21" t="s">
        <v>330</v>
      </c>
      <c r="D163" s="23" t="str">
        <f>Source!H114</f>
        <v>л</v>
      </c>
      <c r="E163" s="22">
        <f>Source!I114</f>
        <v>314.92406399999999</v>
      </c>
      <c r="F163" s="25">
        <f>Source!AK114</f>
        <v>95.37</v>
      </c>
      <c r="G163" s="35" t="s">
        <v>3</v>
      </c>
      <c r="H163" s="22">
        <f>Source!AW114</f>
        <v>1.079</v>
      </c>
      <c r="I163" s="25">
        <f>ROUND((ROUND((Source!AC114*Source!AW114*Source!I114),2)),2)+(ROUND((ROUND(((Source!ET114)*Source!AV114*Source!I114),2)),2)+ROUND((ROUND(((Source!AE114-(Source!EU114))*Source!AV114*Source!I114),2)),2))+ROUND((ROUND((Source!AF114*Source!AV114*Source!I114),2)),2)</f>
        <v>32407.02</v>
      </c>
      <c r="J163" s="22">
        <f>IF(Source!BC114&lt;&gt; 0, Source!BC114, 1)</f>
        <v>7.71</v>
      </c>
      <c r="K163" s="25">
        <f>Source!O114</f>
        <v>249858.12</v>
      </c>
      <c r="Q163">
        <f>ROUND((Source!DN114/100)*ROUND((ROUND((Source!AF114*Source!AV114*Source!I114),2)),2), 2)</f>
        <v>0</v>
      </c>
      <c r="R163">
        <f>Source!X114</f>
        <v>0</v>
      </c>
      <c r="S163">
        <f>ROUND((Source!DO114/100)*ROUND((ROUND((Source!AF114*Source!AV114*Source!I114),2)),2), 2)</f>
        <v>0</v>
      </c>
      <c r="T163">
        <f>Source!Y114</f>
        <v>0</v>
      </c>
      <c r="U163">
        <f>ROUND((175/100)*ROUND((ROUND((Source!AE114*Source!AV114*Source!I114),2)),2), 2)</f>
        <v>0</v>
      </c>
      <c r="V163">
        <f>ROUND((160/100)*ROUND(ROUND((ROUND((Source!AE114*Source!AV114*Source!I114),2)*Source!BS114),2), 2), 2)</f>
        <v>0</v>
      </c>
      <c r="X163">
        <f>IF(Source!BI114&lt;=1,I163, 0)</f>
        <v>32407.02</v>
      </c>
      <c r="Y163">
        <f>IF(Source!BI114=2,I163, 0)</f>
        <v>0</v>
      </c>
      <c r="Z163">
        <f>IF(Source!BI114=3,I163, 0)</f>
        <v>0</v>
      </c>
      <c r="AA163">
        <f>IF(Source!BI114=4,I163, 0)</f>
        <v>0</v>
      </c>
      <c r="AI163">
        <v>3</v>
      </c>
    </row>
    <row r="164" spans="1:35" ht="14.25" x14ac:dyDescent="0.2">
      <c r="A164" s="21"/>
      <c r="B164" s="21"/>
      <c r="C164" s="21" t="s">
        <v>358</v>
      </c>
      <c r="D164" s="23" t="s">
        <v>359</v>
      </c>
      <c r="E164" s="22">
        <f>Source!DN112</f>
        <v>149</v>
      </c>
      <c r="F164" s="25"/>
      <c r="G164" s="24"/>
      <c r="H164" s="22"/>
      <c r="I164" s="25">
        <f>SUM(Q157:Q163)</f>
        <v>2304.4</v>
      </c>
      <c r="J164" s="22">
        <f>Source!BZ112</f>
        <v>119</v>
      </c>
      <c r="K164" s="25">
        <f>SUM(R157:R163)</f>
        <v>85892.88</v>
      </c>
    </row>
    <row r="165" spans="1:35" ht="14.25" x14ac:dyDescent="0.2">
      <c r="A165" s="21"/>
      <c r="B165" s="21"/>
      <c r="C165" s="21" t="s">
        <v>360</v>
      </c>
      <c r="D165" s="23" t="s">
        <v>359</v>
      </c>
      <c r="E165" s="22">
        <f>Source!DO112</f>
        <v>158</v>
      </c>
      <c r="F165" s="25"/>
      <c r="G165" s="24"/>
      <c r="H165" s="22"/>
      <c r="I165" s="25">
        <f>SUM(S157:S164)</f>
        <v>2443.6</v>
      </c>
      <c r="J165" s="22">
        <f>Source!CA112</f>
        <v>56</v>
      </c>
      <c r="K165" s="25">
        <f>SUM(T157:T164)</f>
        <v>40420.18</v>
      </c>
    </row>
    <row r="166" spans="1:35" ht="14.25" x14ac:dyDescent="0.2">
      <c r="A166" s="21"/>
      <c r="B166" s="21"/>
      <c r="C166" s="21" t="s">
        <v>368</v>
      </c>
      <c r="D166" s="23" t="s">
        <v>359</v>
      </c>
      <c r="E166" s="22">
        <f>175</f>
        <v>175</v>
      </c>
      <c r="F166" s="25"/>
      <c r="G166" s="24"/>
      <c r="H166" s="22"/>
      <c r="I166" s="25">
        <f>SUM(U157:U165)</f>
        <v>5443.62</v>
      </c>
      <c r="J166" s="22">
        <f>160</f>
        <v>160</v>
      </c>
      <c r="K166" s="25">
        <f>SUM(V157:V165)</f>
        <v>232277.71</v>
      </c>
    </row>
    <row r="167" spans="1:35" ht="14.25" x14ac:dyDescent="0.2">
      <c r="A167" s="28"/>
      <c r="B167" s="28"/>
      <c r="C167" s="28" t="s">
        <v>361</v>
      </c>
      <c r="D167" s="29" t="s">
        <v>362</v>
      </c>
      <c r="E167" s="30">
        <f>Source!AQ112</f>
        <v>2.09</v>
      </c>
      <c r="F167" s="31"/>
      <c r="G167" s="32" t="str">
        <f>Source!DI112</f>
        <v>*1,1</v>
      </c>
      <c r="H167" s="30">
        <f>Source!AV112</f>
        <v>1.0469999999999999</v>
      </c>
      <c r="I167" s="31">
        <f>Source!U112</f>
        <v>110.77257906</v>
      </c>
      <c r="J167" s="30"/>
      <c r="K167" s="31"/>
      <c r="AB167" s="27">
        <f>I167</f>
        <v>110.77257906</v>
      </c>
    </row>
    <row r="168" spans="1:35" ht="15" x14ac:dyDescent="0.25">
      <c r="C168" s="14" t="s">
        <v>363</v>
      </c>
      <c r="H168" s="46">
        <f>I158+I159+I161+I164+I165+I166+SUM(I162:I163)</f>
        <v>173859.91</v>
      </c>
      <c r="I168" s="46"/>
      <c r="J168" s="46">
        <f>K158+K159+K161+K164+K165+K166+SUM(K162:K163)</f>
        <v>1586917.8600000003</v>
      </c>
      <c r="K168" s="46"/>
      <c r="O168" s="27">
        <f>I158+I159+I161+I164+I165+I166+SUM(I162:I163)</f>
        <v>173859.91</v>
      </c>
      <c r="P168" s="27">
        <f>K158+K159+K161+K164+K165+K166+SUM(K162:K163)</f>
        <v>1586917.8600000003</v>
      </c>
      <c r="X168">
        <f>IF(Source!BI112&lt;=1,I158+I159+I161+I164+I165+I166-0, 0)</f>
        <v>67386.63</v>
      </c>
      <c r="Y168">
        <f>IF(Source!BI112=2,I158+I159+I161+I164+I165+I166-0, 0)</f>
        <v>0</v>
      </c>
      <c r="Z168">
        <f>IF(Source!BI112=3,I158+I159+I161+I164+I165+I166-0, 0)</f>
        <v>0</v>
      </c>
      <c r="AA168">
        <f>IF(Source!BI112=4,I158+I159+I161+I164+I165+I166,0)</f>
        <v>0</v>
      </c>
    </row>
    <row r="170" spans="1:35" ht="114" x14ac:dyDescent="0.2">
      <c r="A170" s="21">
        <v>14</v>
      </c>
      <c r="B170" s="21" t="str">
        <f>Source!F115</f>
        <v>3.4-23-3</v>
      </c>
      <c r="C170" s="21" t="s">
        <v>107</v>
      </c>
      <c r="D170" s="23" t="str">
        <f>Source!H115</f>
        <v>1 М</v>
      </c>
      <c r="E170" s="22">
        <f>Source!I115</f>
        <v>52.93</v>
      </c>
      <c r="F170" s="25"/>
      <c r="G170" s="24"/>
      <c r="H170" s="22"/>
      <c r="I170" s="25"/>
      <c r="J170" s="22"/>
      <c r="K170" s="25"/>
      <c r="Q170">
        <f>ROUND((Source!DN115/100)*ROUND((ROUND((Source!AF115*Source!AV115*Source!I115),2)),2), 2)</f>
        <v>2637.69</v>
      </c>
      <c r="R170">
        <f>Source!X115</f>
        <v>98315.46</v>
      </c>
      <c r="S170">
        <f>ROUND((Source!DO115/100)*ROUND((ROUND((Source!AF115*Source!AV115*Source!I115),2)),2), 2)</f>
        <v>2797.01</v>
      </c>
      <c r="T170">
        <f>Source!Y115</f>
        <v>46266.1</v>
      </c>
      <c r="U170">
        <f>ROUND((175/100)*ROUND((ROUND((Source!AE115*Source!AV115*Source!I115),2)),2), 2)</f>
        <v>6112.72</v>
      </c>
      <c r="V170">
        <f>ROUND((160/100)*ROUND(ROUND((ROUND((Source!AE115*Source!AV115*Source!I115),2)*Source!BS115),2), 2), 2)</f>
        <v>260827.81</v>
      </c>
      <c r="AI170">
        <v>0</v>
      </c>
    </row>
    <row r="171" spans="1:35" ht="14.25" x14ac:dyDescent="0.2">
      <c r="A171" s="21"/>
      <c r="B171" s="21"/>
      <c r="C171" s="21" t="s">
        <v>357</v>
      </c>
      <c r="D171" s="23"/>
      <c r="E171" s="22"/>
      <c r="F171" s="25">
        <f>Source!AO115</f>
        <v>29.04</v>
      </c>
      <c r="G171" s="24" t="str">
        <f>Source!DG115</f>
        <v>*1,1</v>
      </c>
      <c r="H171" s="22">
        <f>Source!AV115</f>
        <v>1.0469999999999999</v>
      </c>
      <c r="I171" s="25">
        <f>ROUND((ROUND((Source!AF115*Source!AV115*Source!I115),2)),2)</f>
        <v>1770.26</v>
      </c>
      <c r="J171" s="22">
        <f>IF(Source!BA115&lt;&gt; 0, Source!BA115, 1)</f>
        <v>46.67</v>
      </c>
      <c r="K171" s="25">
        <f>Source!S115</f>
        <v>82618.03</v>
      </c>
      <c r="W171">
        <f>I171</f>
        <v>1770.26</v>
      </c>
    </row>
    <row r="172" spans="1:35" ht="14.25" x14ac:dyDescent="0.2">
      <c r="A172" s="21"/>
      <c r="B172" s="21"/>
      <c r="C172" s="21" t="s">
        <v>366</v>
      </c>
      <c r="D172" s="23"/>
      <c r="E172" s="22"/>
      <c r="F172" s="25">
        <f>Source!AM115</f>
        <v>1889.07</v>
      </c>
      <c r="G172" s="24" t="str">
        <f>Source!DE115</f>
        <v>*1,1</v>
      </c>
      <c r="H172" s="22">
        <f>Source!AV115</f>
        <v>1.0469999999999999</v>
      </c>
      <c r="I172" s="25">
        <f>(ROUND((ROUND((((Source!ET115*1.1))*Source!AV115*Source!I115),2)),2)+ROUND((ROUND(((Source!AE115-((Source!EU115*1.1)))*Source!AV115*Source!I115),2)),2))</f>
        <v>115156.73</v>
      </c>
      <c r="J172" s="22">
        <f>IF(Source!BB115&lt;&gt; 0, Source!BB115, 1)</f>
        <v>10.49</v>
      </c>
      <c r="K172" s="25">
        <f>Source!Q115</f>
        <v>1207994.1000000001</v>
      </c>
    </row>
    <row r="173" spans="1:35" ht="14.25" x14ac:dyDescent="0.2">
      <c r="A173" s="21"/>
      <c r="B173" s="21"/>
      <c r="C173" s="21" t="s">
        <v>367</v>
      </c>
      <c r="D173" s="23"/>
      <c r="E173" s="22"/>
      <c r="F173" s="25">
        <f>Source!AN115</f>
        <v>57.3</v>
      </c>
      <c r="G173" s="24" t="str">
        <f>Source!DF115</f>
        <v>*1,1</v>
      </c>
      <c r="H173" s="22">
        <f>Source!AV115</f>
        <v>1.0469999999999999</v>
      </c>
      <c r="I173" s="34">
        <f>ROUND((ROUND((Source!AE115*Source!AV115*Source!I115),2)),2)</f>
        <v>3492.98</v>
      </c>
      <c r="J173" s="22">
        <f>IF(Source!BS115&lt;&gt; 0, Source!BS115, 1)</f>
        <v>46.67</v>
      </c>
      <c r="K173" s="34">
        <f>Source!R115</f>
        <v>163017.38</v>
      </c>
      <c r="W173">
        <f>I173</f>
        <v>3492.98</v>
      </c>
    </row>
    <row r="174" spans="1:35" ht="14.25" x14ac:dyDescent="0.2">
      <c r="A174" s="21"/>
      <c r="B174" s="21"/>
      <c r="C174" s="21" t="s">
        <v>369</v>
      </c>
      <c r="D174" s="23"/>
      <c r="E174" s="22"/>
      <c r="F174" s="25">
        <f>Source!AL115</f>
        <v>22.45</v>
      </c>
      <c r="G174" s="24" t="str">
        <f>Source!DD115</f>
        <v/>
      </c>
      <c r="H174" s="22">
        <f>Source!AW115</f>
        <v>1.079</v>
      </c>
      <c r="I174" s="25">
        <f>ROUND((ROUND((Source!AC115*Source!AW115*Source!I115),2)),2)</f>
        <v>1282.1500000000001</v>
      </c>
      <c r="J174" s="22">
        <f>IF(Source!BC115&lt;&gt; 0, Source!BC115, 1)</f>
        <v>5.93</v>
      </c>
      <c r="K174" s="25">
        <f>Source!P115</f>
        <v>7603.15</v>
      </c>
    </row>
    <row r="175" spans="1:35" ht="99.75" x14ac:dyDescent="0.2">
      <c r="A175" s="21" t="s">
        <v>150</v>
      </c>
      <c r="B175" s="21" t="str">
        <f>Source!F116</f>
        <v>1.1-1-1835</v>
      </c>
      <c r="C175" s="21" t="s">
        <v>114</v>
      </c>
      <c r="D175" s="23" t="str">
        <f>Source!H116</f>
        <v>кг</v>
      </c>
      <c r="E175" s="22">
        <f>Source!I116</f>
        <v>6182.2240000000002</v>
      </c>
      <c r="F175" s="25">
        <f>Source!AK116</f>
        <v>11.3</v>
      </c>
      <c r="G175" s="35" t="s">
        <v>3</v>
      </c>
      <c r="H175" s="22">
        <f>Source!AW116</f>
        <v>1.079</v>
      </c>
      <c r="I175" s="25">
        <f>ROUND((ROUND((Source!AC116*Source!AW116*Source!I116),2)),2)+(ROUND((ROUND(((Source!ET116)*Source!AV116*Source!I116),2)),2)+ROUND((ROUND(((Source!AE116-(Source!EU116))*Source!AV116*Source!I116),2)),2))+ROUND((ROUND((Source!AF116*Source!AV116*Source!I116),2)),2)</f>
        <v>75378</v>
      </c>
      <c r="J175" s="22">
        <f>IF(Source!BC116&lt;&gt; 0, Source!BC116, 1)</f>
        <v>3.83</v>
      </c>
      <c r="K175" s="25">
        <f>Source!O116</f>
        <v>288697.74</v>
      </c>
      <c r="Q175">
        <f>ROUND((Source!DN116/100)*ROUND((ROUND((Source!AF116*Source!AV116*Source!I116),2)),2), 2)</f>
        <v>0</v>
      </c>
      <c r="R175">
        <f>Source!X116</f>
        <v>0</v>
      </c>
      <c r="S175">
        <f>ROUND((Source!DO116/100)*ROUND((ROUND((Source!AF116*Source!AV116*Source!I116),2)),2), 2)</f>
        <v>0</v>
      </c>
      <c r="T175">
        <f>Source!Y116</f>
        <v>0</v>
      </c>
      <c r="U175">
        <f>ROUND((175/100)*ROUND((ROUND((Source!AE116*Source!AV116*Source!I116),2)),2), 2)</f>
        <v>0</v>
      </c>
      <c r="V175">
        <f>ROUND((160/100)*ROUND(ROUND((ROUND((Source!AE116*Source!AV116*Source!I116),2)*Source!BS116),2), 2), 2)</f>
        <v>0</v>
      </c>
      <c r="X175">
        <f>IF(Source!BI116&lt;=1,I175, 0)</f>
        <v>75378</v>
      </c>
      <c r="Y175">
        <f>IF(Source!BI116=2,I175, 0)</f>
        <v>0</v>
      </c>
      <c r="Z175">
        <f>IF(Source!BI116=3,I175, 0)</f>
        <v>0</v>
      </c>
      <c r="AA175">
        <f>IF(Source!BI116=4,I175, 0)</f>
        <v>0</v>
      </c>
      <c r="AI175">
        <v>3</v>
      </c>
    </row>
    <row r="176" spans="1:35" ht="142.5" x14ac:dyDescent="0.2">
      <c r="A176" s="21" t="s">
        <v>151</v>
      </c>
      <c r="B176" s="21" t="str">
        <f>Source!F117</f>
        <v>1.1-1-3290</v>
      </c>
      <c r="C176" s="21" t="s">
        <v>330</v>
      </c>
      <c r="D176" s="23" t="str">
        <f>Source!H117</f>
        <v>л</v>
      </c>
      <c r="E176" s="22">
        <f>Source!I117</f>
        <v>313.76904000000002</v>
      </c>
      <c r="F176" s="25">
        <f>Source!AK117</f>
        <v>95.37</v>
      </c>
      <c r="G176" s="35" t="s">
        <v>3</v>
      </c>
      <c r="H176" s="22">
        <f>Source!AW117</f>
        <v>1.079</v>
      </c>
      <c r="I176" s="25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32288.16</v>
      </c>
      <c r="J176" s="22">
        <f>IF(Source!BC117&lt;&gt; 0, Source!BC117, 1)</f>
        <v>7.71</v>
      </c>
      <c r="K176" s="25">
        <f>Source!O117</f>
        <v>248941.71</v>
      </c>
      <c r="Q176">
        <f>ROUND((Source!DN117/100)*ROUND((ROUND((Source!AF117*Source!AV117*Source!I117),2)),2), 2)</f>
        <v>0</v>
      </c>
      <c r="R176">
        <f>Source!X117</f>
        <v>0</v>
      </c>
      <c r="S176">
        <f>ROUND((Source!DO117/100)*ROUND((ROUND((Source!AF117*Source!AV117*Source!I117),2)),2), 2)</f>
        <v>0</v>
      </c>
      <c r="T176">
        <f>Source!Y117</f>
        <v>0</v>
      </c>
      <c r="U176">
        <f>ROUND((175/100)*ROUND((ROUND((Source!AE117*Source!AV117*Source!I117),2)),2), 2)</f>
        <v>0</v>
      </c>
      <c r="V176">
        <f>ROUND((160/100)*ROUND(ROUND((ROUND((Source!AE117*Source!AV117*Source!I117),2)*Source!BS117),2), 2), 2)</f>
        <v>0</v>
      </c>
      <c r="X176">
        <f>IF(Source!BI117&lt;=1,I176, 0)</f>
        <v>32288.16</v>
      </c>
      <c r="Y176">
        <f>IF(Source!BI117=2,I176, 0)</f>
        <v>0</v>
      </c>
      <c r="Z176">
        <f>IF(Source!BI117=3,I176, 0)</f>
        <v>0</v>
      </c>
      <c r="AA176">
        <f>IF(Source!BI117=4,I176, 0)</f>
        <v>0</v>
      </c>
      <c r="AI176">
        <v>3</v>
      </c>
    </row>
    <row r="177" spans="1:43" ht="14.25" x14ac:dyDescent="0.2">
      <c r="A177" s="21"/>
      <c r="B177" s="21"/>
      <c r="C177" s="21" t="s">
        <v>358</v>
      </c>
      <c r="D177" s="23" t="s">
        <v>359</v>
      </c>
      <c r="E177" s="22">
        <f>Source!DN115</f>
        <v>149</v>
      </c>
      <c r="F177" s="25"/>
      <c r="G177" s="24"/>
      <c r="H177" s="22"/>
      <c r="I177" s="25">
        <f>SUM(Q170:Q176)</f>
        <v>2637.69</v>
      </c>
      <c r="J177" s="22">
        <f>Source!BZ115</f>
        <v>119</v>
      </c>
      <c r="K177" s="25">
        <f>SUM(R170:R176)</f>
        <v>98315.46</v>
      </c>
    </row>
    <row r="178" spans="1:43" ht="14.25" x14ac:dyDescent="0.2">
      <c r="A178" s="21"/>
      <c r="B178" s="21"/>
      <c r="C178" s="21" t="s">
        <v>360</v>
      </c>
      <c r="D178" s="23" t="s">
        <v>359</v>
      </c>
      <c r="E178" s="22">
        <f>Source!DO115</f>
        <v>158</v>
      </c>
      <c r="F178" s="25"/>
      <c r="G178" s="24"/>
      <c r="H178" s="22"/>
      <c r="I178" s="25">
        <f>SUM(S170:S177)</f>
        <v>2797.01</v>
      </c>
      <c r="J178" s="22">
        <f>Source!CA115</f>
        <v>56</v>
      </c>
      <c r="K178" s="25">
        <f>SUM(T170:T177)</f>
        <v>46266.1</v>
      </c>
    </row>
    <row r="179" spans="1:43" ht="14.25" x14ac:dyDescent="0.2">
      <c r="A179" s="21"/>
      <c r="B179" s="21"/>
      <c r="C179" s="21" t="s">
        <v>368</v>
      </c>
      <c r="D179" s="23" t="s">
        <v>359</v>
      </c>
      <c r="E179" s="22">
        <f>175</f>
        <v>175</v>
      </c>
      <c r="F179" s="25"/>
      <c r="G179" s="24"/>
      <c r="H179" s="22"/>
      <c r="I179" s="25">
        <f>SUM(U170:U178)</f>
        <v>6112.72</v>
      </c>
      <c r="J179" s="22">
        <f>160</f>
        <v>160</v>
      </c>
      <c r="K179" s="25">
        <f>SUM(V170:V178)</f>
        <v>260827.81</v>
      </c>
    </row>
    <row r="180" spans="1:43" ht="14.25" x14ac:dyDescent="0.2">
      <c r="A180" s="28"/>
      <c r="B180" s="28"/>
      <c r="C180" s="28" t="s">
        <v>361</v>
      </c>
      <c r="D180" s="29" t="s">
        <v>362</v>
      </c>
      <c r="E180" s="30">
        <f>Source!AQ115</f>
        <v>2.08</v>
      </c>
      <c r="F180" s="31"/>
      <c r="G180" s="32" t="str">
        <f>Source!DI115</f>
        <v>*1,1</v>
      </c>
      <c r="H180" s="30">
        <f>Source!AV115</f>
        <v>1.0469999999999999</v>
      </c>
      <c r="I180" s="31">
        <f>Source!U115</f>
        <v>126.79572048</v>
      </c>
      <c r="J180" s="30"/>
      <c r="K180" s="31"/>
      <c r="AB180" s="27">
        <f>I180</f>
        <v>126.79572048</v>
      </c>
    </row>
    <row r="181" spans="1:43" ht="15" x14ac:dyDescent="0.25">
      <c r="C181" s="14" t="s">
        <v>363</v>
      </c>
      <c r="H181" s="46">
        <f>I171+I172+I174+I177+I178+I179+SUM(I175:I176)</f>
        <v>237422.71999999997</v>
      </c>
      <c r="I181" s="46"/>
      <c r="J181" s="46">
        <f>K171+K172+K174+K177+K178+K179+SUM(K175:K176)</f>
        <v>2241264.1</v>
      </c>
      <c r="K181" s="46"/>
      <c r="O181" s="27">
        <f>I171+I172+I174+I177+I178+I179+SUM(I175:I176)</f>
        <v>237422.71999999997</v>
      </c>
      <c r="P181" s="27">
        <f>K171+K172+K174+K177+K178+K179+SUM(K175:K176)</f>
        <v>2241264.1</v>
      </c>
      <c r="X181">
        <f>IF(Source!BI115&lt;=1,I171+I172+I174+I177+I178+I179-0, 0)</f>
        <v>129756.55999999998</v>
      </c>
      <c r="Y181">
        <f>IF(Source!BI115=2,I171+I172+I174+I177+I178+I179-0, 0)</f>
        <v>0</v>
      </c>
      <c r="Z181">
        <f>IF(Source!BI115=3,I171+I172+I174+I177+I178+I179-0, 0)</f>
        <v>0</v>
      </c>
      <c r="AA181">
        <f>IF(Source!BI115=4,I171+I172+I174+I177+I178+I179,0)</f>
        <v>0</v>
      </c>
    </row>
    <row r="183" spans="1:43" ht="42.75" x14ac:dyDescent="0.2">
      <c r="A183" s="21">
        <v>15</v>
      </c>
      <c r="B183" s="21" t="str">
        <f>Source!F118</f>
        <v>Прайс-лист от 06.06.2024</v>
      </c>
      <c r="C183" s="21" t="s">
        <v>370</v>
      </c>
      <c r="D183" s="23" t="str">
        <f>Source!H118</f>
        <v>м</v>
      </c>
      <c r="E183" s="22">
        <f>Source!I118</f>
        <v>308.85000000000002</v>
      </c>
      <c r="F183" s="25">
        <f>Source!AL118</f>
        <v>134.96</v>
      </c>
      <c r="G183" s="24" t="str">
        <f>Source!DD118</f>
        <v/>
      </c>
      <c r="H183" s="22">
        <f>Source!AW118</f>
        <v>1</v>
      </c>
      <c r="I183" s="25">
        <f>ROUND((ROUND((Source!AC118*Source!AW118*Source!I118),2)),2)</f>
        <v>41682.400000000001</v>
      </c>
      <c r="J183" s="22">
        <f>IF(Source!BC118&lt;&gt; 0, Source!BC118, 1)</f>
        <v>9.8000000000000007</v>
      </c>
      <c r="K183" s="25">
        <f>Source!P118</f>
        <v>408487.52</v>
      </c>
      <c r="Q183">
        <f>ROUND((Source!DN118/100)*ROUND((ROUND((Source!AF118*Source!AV118*Source!I118),2)),2), 2)</f>
        <v>0</v>
      </c>
      <c r="R183">
        <f>Source!X118</f>
        <v>0</v>
      </c>
      <c r="S183">
        <f>ROUND((Source!DO118/100)*ROUND((ROUND((Source!AF118*Source!AV118*Source!I118),2)),2), 2)</f>
        <v>0</v>
      </c>
      <c r="T183">
        <f>Source!Y118</f>
        <v>0</v>
      </c>
      <c r="U183">
        <f>ROUND((175/100)*ROUND((ROUND((Source!AE118*Source!AV118*Source!I118),2)),2), 2)</f>
        <v>0</v>
      </c>
      <c r="V183">
        <f>ROUND((160/100)*ROUND(ROUND((ROUND((Source!AE118*Source!AV118*Source!I118),2)*Source!BS118),2), 2), 2)</f>
        <v>0</v>
      </c>
      <c r="AI183">
        <v>3</v>
      </c>
    </row>
    <row r="184" spans="1:43" x14ac:dyDescent="0.2">
      <c r="A184" s="36"/>
      <c r="B184" s="36"/>
      <c r="C184" s="37" t="str">
        <f>"Объем: "&amp;Source!I118&amp;"=(46,02+"&amp;"52,93)*"&amp;"3+"&amp;"12"</f>
        <v>Объем: 308,85=(46,02+52,93)*3+12</v>
      </c>
      <c r="D184" s="36"/>
      <c r="E184" s="36"/>
      <c r="F184" s="36"/>
      <c r="G184" s="36"/>
      <c r="H184" s="36"/>
      <c r="I184" s="36"/>
      <c r="J184" s="36"/>
      <c r="K184" s="36"/>
    </row>
    <row r="185" spans="1:43" ht="15" x14ac:dyDescent="0.25">
      <c r="C185" s="14" t="s">
        <v>363</v>
      </c>
      <c r="H185" s="46">
        <f>I183+0</f>
        <v>41682.400000000001</v>
      </c>
      <c r="I185" s="46"/>
      <c r="J185" s="46">
        <f>K183+0</f>
        <v>408487.52</v>
      </c>
      <c r="K185" s="46"/>
      <c r="O185" s="27">
        <f>I183+0</f>
        <v>41682.400000000001</v>
      </c>
      <c r="P185" s="27">
        <f>K183+0</f>
        <v>408487.52</v>
      </c>
      <c r="X185">
        <f>IF(Source!BI118&lt;=1,I183-0, 0)</f>
        <v>41682.400000000001</v>
      </c>
      <c r="Y185">
        <f>IF(Source!BI118=2,I183-0, 0)</f>
        <v>0</v>
      </c>
      <c r="Z185">
        <f>IF(Source!BI118=3,I183-0, 0)</f>
        <v>0</v>
      </c>
      <c r="AA185">
        <f>IF(Source!BI118=4,I183,0)</f>
        <v>0</v>
      </c>
    </row>
    <row r="188" spans="1:43" ht="30" x14ac:dyDescent="0.25">
      <c r="A188" s="43" t="str">
        <f>CONCATENATE("Итого по разделу: ",IF(Source!G120&lt;&gt;"Новый раздел", Source!G120, ""))</f>
        <v>Итого по разделу: ЗП методом ГНБ № 2, 2 скв. 3тр., т1 т2 Lпл=44 м.,Lпр=46,02 м., т3 т4  Lпл=50 м.,Lпр=52,93 м</v>
      </c>
      <c r="B188" s="43"/>
      <c r="C188" s="43"/>
      <c r="D188" s="43"/>
      <c r="E188" s="43"/>
      <c r="F188" s="43"/>
      <c r="G188" s="43"/>
      <c r="H188" s="44">
        <f>SUM(O106:O187)</f>
        <v>457141.04000000004</v>
      </c>
      <c r="I188" s="45"/>
      <c r="J188" s="44">
        <f>SUM(P106:P187)</f>
        <v>4318895.3000000007</v>
      </c>
      <c r="K188" s="45"/>
      <c r="AQ188" s="38" t="str">
        <f>CONCATENATE("Итого по разделу: ",IF(Source!G120&lt;&gt;"Новый раздел", Source!G120, ""))</f>
        <v>Итого по разделу: ЗП методом ГНБ № 2, 2 скв. 3тр., т1 т2 Lпл=44 м.,Lпр=46,02 м., т3 т4  Lпл=50 м.,Lпр=52,93 м</v>
      </c>
    </row>
    <row r="189" spans="1:43" hidden="1" x14ac:dyDescent="0.2">
      <c r="A189" t="s">
        <v>364</v>
      </c>
      <c r="H189">
        <f>SUM(AC106:AC188)</f>
        <v>0</v>
      </c>
      <c r="J189">
        <f>SUM(AD106:AD188)</f>
        <v>0</v>
      </c>
    </row>
    <row r="190" spans="1:43" hidden="1" x14ac:dyDescent="0.2">
      <c r="A190" t="s">
        <v>365</v>
      </c>
      <c r="H190">
        <f>SUM(AE106:AE189)</f>
        <v>0</v>
      </c>
      <c r="J190">
        <f>SUM(AF106:AF189)</f>
        <v>0</v>
      </c>
    </row>
    <row r="192" spans="1:43" ht="16.5" x14ac:dyDescent="0.25">
      <c r="A192" s="47" t="str">
        <f>CONCATENATE("Раздел: ",IF(Source!G150&lt;&gt;"Новый раздел", Source!G150, ""))</f>
        <v>Раздел: ЗП методом ГНБ № 3, 2 скв. 3тр., т1 т2 Lпл=99 м.,Lпр=103,91 м., т3 т4  Lпл=104 м.,Lпр=109,86 м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AP192" s="33" t="str">
        <f>CONCATENATE("Раздел: ",IF(Source!G150&lt;&gt;"Новый раздел", Source!G150, ""))</f>
        <v>Раздел: ЗП методом ГНБ № 3, 2 скв. 3тр., т1 т2 Lпл=99 м.,Lпр=103,91 м., т3 т4  Lпл=104 м.,Lпр=109,86 м</v>
      </c>
    </row>
    <row r="193" spans="1:35" ht="42.75" x14ac:dyDescent="0.2">
      <c r="A193" s="21">
        <v>16</v>
      </c>
      <c r="B193" s="21" t="str">
        <f>Source!F154</f>
        <v>3.4-21-2</v>
      </c>
      <c r="C193" s="21" t="s">
        <v>89</v>
      </c>
      <c r="D193" s="23" t="str">
        <f>Source!H154</f>
        <v>1  ШТ.</v>
      </c>
      <c r="E193" s="22">
        <f>Source!I154</f>
        <v>2</v>
      </c>
      <c r="F193" s="25"/>
      <c r="G193" s="24"/>
      <c r="H193" s="22"/>
      <c r="I193" s="25"/>
      <c r="J193" s="22"/>
      <c r="K193" s="25"/>
      <c r="Q193">
        <f>ROUND((Source!DN154/100)*ROUND((ROUND((Source!AF154*Source!AV154*Source!I154),2)),2), 2)</f>
        <v>25.99</v>
      </c>
      <c r="R193">
        <f>Source!X154</f>
        <v>968.56</v>
      </c>
      <c r="S193">
        <f>ROUND((Source!DO154/100)*ROUND((ROUND((Source!AF154*Source!AV154*Source!I154),2)),2), 2)</f>
        <v>27.56</v>
      </c>
      <c r="T193">
        <f>Source!Y154</f>
        <v>455.8</v>
      </c>
      <c r="U193">
        <f>ROUND((175/100)*ROUND((ROUND((Source!AE154*Source!AV154*Source!I154),2)),2), 2)</f>
        <v>128.19</v>
      </c>
      <c r="V193">
        <f>ROUND((160/100)*ROUND(ROUND((ROUND((Source!AE154*Source!AV154*Source!I154),2)*Source!BS154),2), 2), 2)</f>
        <v>5469.73</v>
      </c>
      <c r="AI193">
        <v>0</v>
      </c>
    </row>
    <row r="194" spans="1:35" ht="14.25" x14ac:dyDescent="0.2">
      <c r="A194" s="21"/>
      <c r="B194" s="21"/>
      <c r="C194" s="21" t="s">
        <v>357</v>
      </c>
      <c r="D194" s="23"/>
      <c r="E194" s="22"/>
      <c r="F194" s="25">
        <f>Source!AO154</f>
        <v>7.57</v>
      </c>
      <c r="G194" s="24" t="str">
        <f>Source!DG154</f>
        <v>*1,1</v>
      </c>
      <c r="H194" s="22">
        <f>Source!AV154</f>
        <v>1.0469999999999999</v>
      </c>
      <c r="I194" s="25">
        <f>ROUND((ROUND((Source!AF154*Source!AV154*Source!I154),2)),2)</f>
        <v>17.440000000000001</v>
      </c>
      <c r="J194" s="22">
        <f>IF(Source!BA154&lt;&gt; 0, Source!BA154, 1)</f>
        <v>46.67</v>
      </c>
      <c r="K194" s="25">
        <f>Source!S154</f>
        <v>813.92</v>
      </c>
      <c r="W194">
        <f>I194</f>
        <v>17.440000000000001</v>
      </c>
    </row>
    <row r="195" spans="1:35" ht="14.25" x14ac:dyDescent="0.2">
      <c r="A195" s="21"/>
      <c r="B195" s="21"/>
      <c r="C195" s="21" t="s">
        <v>366</v>
      </c>
      <c r="D195" s="23"/>
      <c r="E195" s="22"/>
      <c r="F195" s="25">
        <f>Source!AM154</f>
        <v>1280.06</v>
      </c>
      <c r="G195" s="24" t="str">
        <f>Source!DE154</f>
        <v>*1,1</v>
      </c>
      <c r="H195" s="22">
        <f>Source!AV154</f>
        <v>1.0469999999999999</v>
      </c>
      <c r="I195" s="25">
        <f>(ROUND((ROUND((((Source!ET154*1.1))*Source!AV154*Source!I154),2)),2)+ROUND((ROUND(((Source!AE154-((Source!EU154*1.1)))*Source!AV154*Source!I154),2)),2))</f>
        <v>2948.49</v>
      </c>
      <c r="J195" s="22">
        <f>IF(Source!BB154&lt;&gt; 0, Source!BB154, 1)</f>
        <v>10.28</v>
      </c>
      <c r="K195" s="25">
        <f>Source!Q154</f>
        <v>30310.48</v>
      </c>
    </row>
    <row r="196" spans="1:35" ht="14.25" x14ac:dyDescent="0.2">
      <c r="A196" s="21"/>
      <c r="B196" s="21"/>
      <c r="C196" s="21" t="s">
        <v>367</v>
      </c>
      <c r="D196" s="23"/>
      <c r="E196" s="22"/>
      <c r="F196" s="25">
        <f>Source!AN154</f>
        <v>31.8</v>
      </c>
      <c r="G196" s="24" t="str">
        <f>Source!DF154</f>
        <v>*1,1</v>
      </c>
      <c r="H196" s="22">
        <f>Source!AV154</f>
        <v>1.0469999999999999</v>
      </c>
      <c r="I196" s="34">
        <f>ROUND((ROUND((Source!AE154*Source!AV154*Source!I154),2)),2)</f>
        <v>73.25</v>
      </c>
      <c r="J196" s="22">
        <f>IF(Source!BS154&lt;&gt; 0, Source!BS154, 1)</f>
        <v>46.67</v>
      </c>
      <c r="K196" s="34">
        <f>Source!R154</f>
        <v>3418.58</v>
      </c>
      <c r="W196">
        <f>I196</f>
        <v>73.25</v>
      </c>
    </row>
    <row r="197" spans="1:35" ht="14.25" x14ac:dyDescent="0.2">
      <c r="A197" s="21"/>
      <c r="B197" s="21"/>
      <c r="C197" s="21" t="s">
        <v>358</v>
      </c>
      <c r="D197" s="23" t="s">
        <v>359</v>
      </c>
      <c r="E197" s="22">
        <f>Source!DN154</f>
        <v>149</v>
      </c>
      <c r="F197" s="25"/>
      <c r="G197" s="24"/>
      <c r="H197" s="22"/>
      <c r="I197" s="25">
        <f>SUM(Q193:Q196)</f>
        <v>25.99</v>
      </c>
      <c r="J197" s="22">
        <f>Source!BZ154</f>
        <v>119</v>
      </c>
      <c r="K197" s="25">
        <f>SUM(R193:R196)</f>
        <v>968.56</v>
      </c>
    </row>
    <row r="198" spans="1:35" ht="14.25" x14ac:dyDescent="0.2">
      <c r="A198" s="21"/>
      <c r="B198" s="21"/>
      <c r="C198" s="21" t="s">
        <v>360</v>
      </c>
      <c r="D198" s="23" t="s">
        <v>359</v>
      </c>
      <c r="E198" s="22">
        <f>Source!DO154</f>
        <v>158</v>
      </c>
      <c r="F198" s="25"/>
      <c r="G198" s="24"/>
      <c r="H198" s="22"/>
      <c r="I198" s="25">
        <f>SUM(S193:S197)</f>
        <v>27.56</v>
      </c>
      <c r="J198" s="22">
        <f>Source!CA154</f>
        <v>56</v>
      </c>
      <c r="K198" s="25">
        <f>SUM(T193:T197)</f>
        <v>455.8</v>
      </c>
    </row>
    <row r="199" spans="1:35" ht="14.25" x14ac:dyDescent="0.2">
      <c r="A199" s="21"/>
      <c r="B199" s="21"/>
      <c r="C199" s="21" t="s">
        <v>368</v>
      </c>
      <c r="D199" s="23" t="s">
        <v>359</v>
      </c>
      <c r="E199" s="22">
        <f>175</f>
        <v>175</v>
      </c>
      <c r="F199" s="25"/>
      <c r="G199" s="24"/>
      <c r="H199" s="22"/>
      <c r="I199" s="25">
        <f>SUM(U193:U198)</f>
        <v>128.19</v>
      </c>
      <c r="J199" s="22">
        <f>160</f>
        <v>160</v>
      </c>
      <c r="K199" s="25">
        <f>SUM(V193:V198)</f>
        <v>5469.73</v>
      </c>
    </row>
    <row r="200" spans="1:35" ht="14.25" x14ac:dyDescent="0.2">
      <c r="A200" s="28"/>
      <c r="B200" s="28"/>
      <c r="C200" s="28" t="s">
        <v>361</v>
      </c>
      <c r="D200" s="29" t="s">
        <v>362</v>
      </c>
      <c r="E200" s="30">
        <f>Source!AQ154</f>
        <v>0.6</v>
      </c>
      <c r="F200" s="31"/>
      <c r="G200" s="32" t="str">
        <f>Source!DI154</f>
        <v>*1,1</v>
      </c>
      <c r="H200" s="30">
        <f>Source!AV154</f>
        <v>1.0469999999999999</v>
      </c>
      <c r="I200" s="31">
        <f>Source!U154</f>
        <v>1.3820399999999999</v>
      </c>
      <c r="J200" s="30"/>
      <c r="K200" s="31"/>
      <c r="AB200" s="27">
        <f>I200</f>
        <v>1.3820399999999999</v>
      </c>
    </row>
    <row r="201" spans="1:35" ht="15" x14ac:dyDescent="0.25">
      <c r="C201" s="14" t="s">
        <v>363</v>
      </c>
      <c r="H201" s="46">
        <f>I194+I195+I197+I198+I199+0</f>
        <v>3147.6699999999996</v>
      </c>
      <c r="I201" s="46"/>
      <c r="J201" s="46">
        <f>K194+K195+K197+K198+K199+0</f>
        <v>38018.49</v>
      </c>
      <c r="K201" s="46"/>
      <c r="O201" s="27">
        <f>I194+I195+I197+I198+I199+0</f>
        <v>3147.6699999999996</v>
      </c>
      <c r="P201" s="27">
        <f>K194+K195+K197+K198+K199+0</f>
        <v>38018.49</v>
      </c>
      <c r="X201">
        <f>IF(Source!BI154&lt;=1,I194+I195+I197+I198+I199-0, 0)</f>
        <v>3147.6699999999996</v>
      </c>
      <c r="Y201">
        <f>IF(Source!BI154=2,I194+I195+I197+I198+I199-0, 0)</f>
        <v>0</v>
      </c>
      <c r="Z201">
        <f>IF(Source!BI154=3,I194+I195+I197+I198+I199-0, 0)</f>
        <v>0</v>
      </c>
      <c r="AA201">
        <f>IF(Source!BI154=4,I194+I195+I197+I198+I199,0)</f>
        <v>0</v>
      </c>
    </row>
    <row r="203" spans="1:35" ht="42.75" x14ac:dyDescent="0.2">
      <c r="A203" s="21">
        <v>17</v>
      </c>
      <c r="B203" s="21" t="str">
        <f>Source!F155</f>
        <v>3.4-21-4</v>
      </c>
      <c r="C203" s="21" t="s">
        <v>96</v>
      </c>
      <c r="D203" s="23" t="str">
        <f>Source!H155</f>
        <v>1  ШТ.</v>
      </c>
      <c r="E203" s="22">
        <f>Source!I155</f>
        <v>2</v>
      </c>
      <c r="F203" s="25"/>
      <c r="G203" s="24"/>
      <c r="H203" s="22"/>
      <c r="I203" s="25"/>
      <c r="J203" s="22"/>
      <c r="K203" s="25"/>
      <c r="Q203">
        <f>ROUND((Source!DN155/100)*ROUND((ROUND((Source!AF155*Source!AV155*Source!I155),2)),2), 2)</f>
        <v>11.26</v>
      </c>
      <c r="R203">
        <f>Source!X155</f>
        <v>419.87</v>
      </c>
      <c r="S203">
        <f>ROUND((Source!DO155/100)*ROUND((ROUND((Source!AF155*Source!AV155*Source!I155),2)),2), 2)</f>
        <v>11.94</v>
      </c>
      <c r="T203">
        <f>Source!Y155</f>
        <v>197.58</v>
      </c>
      <c r="U203">
        <f>ROUND((175/100)*ROUND((ROUND((Source!AE155*Source!AV155*Source!I155),2)),2), 2)</f>
        <v>40.79</v>
      </c>
      <c r="V203">
        <f>ROUND((160/100)*ROUND(ROUND((ROUND((Source!AE155*Source!AV155*Source!I155),2)*Source!BS155),2), 2), 2)</f>
        <v>1740.61</v>
      </c>
      <c r="AI203">
        <v>0</v>
      </c>
    </row>
    <row r="204" spans="1:35" ht="14.25" x14ac:dyDescent="0.2">
      <c r="A204" s="21"/>
      <c r="B204" s="21"/>
      <c r="C204" s="21" t="s">
        <v>357</v>
      </c>
      <c r="D204" s="23"/>
      <c r="E204" s="22"/>
      <c r="F204" s="25">
        <f>Source!AO155</f>
        <v>3.28</v>
      </c>
      <c r="G204" s="24" t="str">
        <f>Source!DG155</f>
        <v>*1,1</v>
      </c>
      <c r="H204" s="22">
        <f>Source!AV155</f>
        <v>1.0469999999999999</v>
      </c>
      <c r="I204" s="25">
        <f>ROUND((ROUND((Source!AF155*Source!AV155*Source!I155),2)),2)</f>
        <v>7.56</v>
      </c>
      <c r="J204" s="22">
        <f>IF(Source!BA155&lt;&gt; 0, Source!BA155, 1)</f>
        <v>46.67</v>
      </c>
      <c r="K204" s="25">
        <f>Source!S155</f>
        <v>352.83</v>
      </c>
      <c r="W204">
        <f>I204</f>
        <v>7.56</v>
      </c>
    </row>
    <row r="205" spans="1:35" ht="14.25" x14ac:dyDescent="0.2">
      <c r="A205" s="21"/>
      <c r="B205" s="21"/>
      <c r="C205" s="21" t="s">
        <v>366</v>
      </c>
      <c r="D205" s="23"/>
      <c r="E205" s="22"/>
      <c r="F205" s="25">
        <f>Source!AM155</f>
        <v>512.80999999999995</v>
      </c>
      <c r="G205" s="24" t="str">
        <f>Source!DE155</f>
        <v>*1,1</v>
      </c>
      <c r="H205" s="22">
        <f>Source!AV155</f>
        <v>1.0469999999999999</v>
      </c>
      <c r="I205" s="25">
        <f>(ROUND((ROUND((((Source!ET155*1.1))*Source!AV155*Source!I155),2)),2)+ROUND((ROUND(((Source!AE155-((Source!EU155*1.1)))*Source!AV155*Source!I155),2)),2))</f>
        <v>1181.21</v>
      </c>
      <c r="J205" s="22">
        <f>IF(Source!BB155&lt;&gt; 0, Source!BB155, 1)</f>
        <v>10.02</v>
      </c>
      <c r="K205" s="25">
        <f>Source!Q155</f>
        <v>11835.72</v>
      </c>
    </row>
    <row r="206" spans="1:35" ht="14.25" x14ac:dyDescent="0.2">
      <c r="A206" s="21"/>
      <c r="B206" s="21"/>
      <c r="C206" s="21" t="s">
        <v>367</v>
      </c>
      <c r="D206" s="23"/>
      <c r="E206" s="22"/>
      <c r="F206" s="25">
        <f>Source!AN155</f>
        <v>10.119999999999999</v>
      </c>
      <c r="G206" s="24" t="str">
        <f>Source!DF155</f>
        <v>*1,1</v>
      </c>
      <c r="H206" s="22">
        <f>Source!AV155</f>
        <v>1.0469999999999999</v>
      </c>
      <c r="I206" s="34">
        <f>ROUND((ROUND((Source!AE155*Source!AV155*Source!I155),2)),2)</f>
        <v>23.31</v>
      </c>
      <c r="J206" s="22">
        <f>IF(Source!BS155&lt;&gt; 0, Source!BS155, 1)</f>
        <v>46.67</v>
      </c>
      <c r="K206" s="34">
        <f>Source!R155</f>
        <v>1087.8800000000001</v>
      </c>
      <c r="W206">
        <f>I206</f>
        <v>23.31</v>
      </c>
    </row>
    <row r="207" spans="1:35" ht="14.25" x14ac:dyDescent="0.2">
      <c r="A207" s="21"/>
      <c r="B207" s="21"/>
      <c r="C207" s="21" t="s">
        <v>358</v>
      </c>
      <c r="D207" s="23" t="s">
        <v>359</v>
      </c>
      <c r="E207" s="22">
        <f>Source!DN155</f>
        <v>149</v>
      </c>
      <c r="F207" s="25"/>
      <c r="G207" s="24"/>
      <c r="H207" s="22"/>
      <c r="I207" s="25">
        <f>SUM(Q203:Q206)</f>
        <v>11.26</v>
      </c>
      <c r="J207" s="22">
        <f>Source!BZ155</f>
        <v>119</v>
      </c>
      <c r="K207" s="25">
        <f>SUM(R203:R206)</f>
        <v>419.87</v>
      </c>
    </row>
    <row r="208" spans="1:35" ht="14.25" x14ac:dyDescent="0.2">
      <c r="A208" s="21"/>
      <c r="B208" s="21"/>
      <c r="C208" s="21" t="s">
        <v>360</v>
      </c>
      <c r="D208" s="23" t="s">
        <v>359</v>
      </c>
      <c r="E208" s="22">
        <f>Source!DO155</f>
        <v>158</v>
      </c>
      <c r="F208" s="25"/>
      <c r="G208" s="24"/>
      <c r="H208" s="22"/>
      <c r="I208" s="25">
        <f>SUM(S203:S207)</f>
        <v>11.94</v>
      </c>
      <c r="J208" s="22">
        <f>Source!CA155</f>
        <v>56</v>
      </c>
      <c r="K208" s="25">
        <f>SUM(T203:T207)</f>
        <v>197.58</v>
      </c>
    </row>
    <row r="209" spans="1:35" ht="14.25" x14ac:dyDescent="0.2">
      <c r="A209" s="21"/>
      <c r="B209" s="21"/>
      <c r="C209" s="21" t="s">
        <v>368</v>
      </c>
      <c r="D209" s="23" t="s">
        <v>359</v>
      </c>
      <c r="E209" s="22">
        <f>175</f>
        <v>175</v>
      </c>
      <c r="F209" s="25"/>
      <c r="G209" s="24"/>
      <c r="H209" s="22"/>
      <c r="I209" s="25">
        <f>SUM(U203:U208)</f>
        <v>40.79</v>
      </c>
      <c r="J209" s="22">
        <f>160</f>
        <v>160</v>
      </c>
      <c r="K209" s="25">
        <f>SUM(V203:V208)</f>
        <v>1740.61</v>
      </c>
    </row>
    <row r="210" spans="1:35" ht="14.25" x14ac:dyDescent="0.2">
      <c r="A210" s="28"/>
      <c r="B210" s="28"/>
      <c r="C210" s="28" t="s">
        <v>361</v>
      </c>
      <c r="D210" s="29" t="s">
        <v>362</v>
      </c>
      <c r="E210" s="30">
        <f>Source!AQ155</f>
        <v>0.26</v>
      </c>
      <c r="F210" s="31"/>
      <c r="G210" s="32" t="str">
        <f>Source!DI155</f>
        <v>*1,1</v>
      </c>
      <c r="H210" s="30">
        <f>Source!AV155</f>
        <v>1.0469999999999999</v>
      </c>
      <c r="I210" s="31">
        <f>Source!U155</f>
        <v>0.59888399999999997</v>
      </c>
      <c r="J210" s="30"/>
      <c r="K210" s="31"/>
      <c r="AB210" s="27">
        <f>I210</f>
        <v>0.59888399999999997</v>
      </c>
    </row>
    <row r="211" spans="1:35" ht="15" x14ac:dyDescent="0.25">
      <c r="C211" s="14" t="s">
        <v>363</v>
      </c>
      <c r="H211" s="46">
        <f>I204+I205+I207+I208+I209+0</f>
        <v>1252.76</v>
      </c>
      <c r="I211" s="46"/>
      <c r="J211" s="46">
        <f>K204+K205+K207+K208+K209+0</f>
        <v>14546.61</v>
      </c>
      <c r="K211" s="46"/>
      <c r="O211" s="27">
        <f>I204+I205+I207+I208+I209+0</f>
        <v>1252.76</v>
      </c>
      <c r="P211" s="27">
        <f>K204+K205+K207+K208+K209+0</f>
        <v>14546.61</v>
      </c>
      <c r="X211">
        <f>IF(Source!BI155&lt;=1,I204+I205+I207+I208+I209-0, 0)</f>
        <v>1252.76</v>
      </c>
      <c r="Y211">
        <f>IF(Source!BI155=2,I204+I205+I207+I208+I209-0, 0)</f>
        <v>0</v>
      </c>
      <c r="Z211">
        <f>IF(Source!BI155=3,I204+I205+I207+I208+I209-0, 0)</f>
        <v>0</v>
      </c>
      <c r="AA211">
        <f>IF(Source!BI155=4,I204+I205+I207+I208+I209,0)</f>
        <v>0</v>
      </c>
    </row>
    <row r="213" spans="1:35" ht="42.75" x14ac:dyDescent="0.2">
      <c r="A213" s="21">
        <v>18</v>
      </c>
      <c r="B213" s="21" t="str">
        <f>Source!F156</f>
        <v>3.22-73-2</v>
      </c>
      <c r="C213" s="21" t="s">
        <v>100</v>
      </c>
      <c r="D213" s="23" t="str">
        <f>Source!H156</f>
        <v>1 стык</v>
      </c>
      <c r="E213" s="22">
        <f>Source!I156</f>
        <v>51</v>
      </c>
      <c r="F213" s="25"/>
      <c r="G213" s="24"/>
      <c r="H213" s="22"/>
      <c r="I213" s="25"/>
      <c r="J213" s="22"/>
      <c r="K213" s="25"/>
      <c r="Q213">
        <f>ROUND((Source!DN156/100)*ROUND((ROUND((Source!AF156*Source!AV156*Source!I156),2)),2), 2)</f>
        <v>1180.6400000000001</v>
      </c>
      <c r="R213">
        <f>Source!X156</f>
        <v>45157.57</v>
      </c>
      <c r="S213">
        <f>ROUND((Source!DO156/100)*ROUND((ROUND((Source!AF156*Source!AV156*Source!I156),2)),2), 2)</f>
        <v>1003.1</v>
      </c>
      <c r="T213">
        <f>Source!Y156</f>
        <v>22371.64</v>
      </c>
      <c r="U213">
        <f>ROUND((175/100)*ROUND((ROUND((Source!AE156*Source!AV156*Source!I156),2)),2), 2)</f>
        <v>0</v>
      </c>
      <c r="V213">
        <f>ROUND((160/100)*ROUND(ROUND((ROUND((Source!AE156*Source!AV156*Source!I156),2)*Source!BS156),2), 2), 2)</f>
        <v>0</v>
      </c>
      <c r="AI213">
        <v>0</v>
      </c>
    </row>
    <row r="214" spans="1:35" x14ac:dyDescent="0.2">
      <c r="C214" s="26" t="str">
        <f>"Объем: "&amp;Source!I156&amp;"=27+"&amp;"24"</f>
        <v>Объем: 51=27+24</v>
      </c>
    </row>
    <row r="215" spans="1:35" ht="14.25" x14ac:dyDescent="0.2">
      <c r="A215" s="21"/>
      <c r="B215" s="21"/>
      <c r="C215" s="21" t="s">
        <v>357</v>
      </c>
      <c r="D215" s="23"/>
      <c r="E215" s="22"/>
      <c r="F215" s="25">
        <f>Source!AO156</f>
        <v>14.83</v>
      </c>
      <c r="G215" s="24" t="str">
        <f>Source!DG156</f>
        <v>*1,1</v>
      </c>
      <c r="H215" s="22">
        <f>Source!AV156</f>
        <v>1.0669999999999999</v>
      </c>
      <c r="I215" s="25">
        <f>ROUND((ROUND((Source!AF156*Source!AV156*Source!I156),2)),2)</f>
        <v>887.7</v>
      </c>
      <c r="J215" s="22">
        <f>IF(Source!BA156&lt;&gt; 0, Source!BA156, 1)</f>
        <v>46.67</v>
      </c>
      <c r="K215" s="25">
        <f>Source!S156</f>
        <v>41428.959999999999</v>
      </c>
      <c r="W215">
        <f>I215</f>
        <v>887.7</v>
      </c>
    </row>
    <row r="216" spans="1:35" ht="14.25" x14ac:dyDescent="0.2">
      <c r="A216" s="21"/>
      <c r="B216" s="21"/>
      <c r="C216" s="21" t="s">
        <v>366</v>
      </c>
      <c r="D216" s="23"/>
      <c r="E216" s="22"/>
      <c r="F216" s="25">
        <f>Source!AM156</f>
        <v>2.25</v>
      </c>
      <c r="G216" s="24" t="str">
        <f>Source!DE156</f>
        <v>*1,1</v>
      </c>
      <c r="H216" s="22">
        <f>Source!AV156</f>
        <v>1.0669999999999999</v>
      </c>
      <c r="I216" s="25">
        <f>(ROUND((ROUND((((Source!ET156*1.1))*Source!AV156*Source!I156),2)),2)+ROUND((ROUND(((Source!AE156-((Source!EU156*1.1)))*Source!AV156*Source!I156),2)),2))</f>
        <v>134.68</v>
      </c>
      <c r="J216" s="22">
        <f>IF(Source!BB156&lt;&gt; 0, Source!BB156, 1)</f>
        <v>9.4</v>
      </c>
      <c r="K216" s="25">
        <f>Source!Q156</f>
        <v>1265.99</v>
      </c>
    </row>
    <row r="217" spans="1:35" ht="14.25" x14ac:dyDescent="0.2">
      <c r="A217" s="21"/>
      <c r="B217" s="21"/>
      <c r="C217" s="21" t="s">
        <v>369</v>
      </c>
      <c r="D217" s="23"/>
      <c r="E217" s="22"/>
      <c r="F217" s="25">
        <f>Source!AL156</f>
        <v>0.91</v>
      </c>
      <c r="G217" s="24" t="str">
        <f>Source!DD156</f>
        <v/>
      </c>
      <c r="H217" s="22">
        <f>Source!AW156</f>
        <v>1.0029999999999999</v>
      </c>
      <c r="I217" s="25">
        <f>ROUND((ROUND((Source!AC156*Source!AW156*Source!I156),2)),2)</f>
        <v>46.55</v>
      </c>
      <c r="J217" s="22">
        <f>IF(Source!BC156&lt;&gt; 0, Source!BC156, 1)</f>
        <v>104.8</v>
      </c>
      <c r="K217" s="25">
        <f>Source!P156</f>
        <v>4878.4399999999996</v>
      </c>
    </row>
    <row r="218" spans="1:35" ht="14.25" x14ac:dyDescent="0.2">
      <c r="A218" s="21"/>
      <c r="B218" s="21"/>
      <c r="C218" s="21" t="s">
        <v>358</v>
      </c>
      <c r="D218" s="23" t="s">
        <v>359</v>
      </c>
      <c r="E218" s="22">
        <f>Source!DN156</f>
        <v>133</v>
      </c>
      <c r="F218" s="25"/>
      <c r="G218" s="24"/>
      <c r="H218" s="22"/>
      <c r="I218" s="25">
        <f>SUM(Q213:Q217)</f>
        <v>1180.6400000000001</v>
      </c>
      <c r="J218" s="22">
        <f>Source!BZ156</f>
        <v>109</v>
      </c>
      <c r="K218" s="25">
        <f>SUM(R213:R217)</f>
        <v>45157.57</v>
      </c>
    </row>
    <row r="219" spans="1:35" ht="14.25" x14ac:dyDescent="0.2">
      <c r="A219" s="21"/>
      <c r="B219" s="21"/>
      <c r="C219" s="21" t="s">
        <v>360</v>
      </c>
      <c r="D219" s="23" t="s">
        <v>359</v>
      </c>
      <c r="E219" s="22">
        <f>Source!DO156</f>
        <v>113</v>
      </c>
      <c r="F219" s="25"/>
      <c r="G219" s="24"/>
      <c r="H219" s="22"/>
      <c r="I219" s="25">
        <f>SUM(S213:S218)</f>
        <v>1003.1</v>
      </c>
      <c r="J219" s="22">
        <f>Source!CA156</f>
        <v>54</v>
      </c>
      <c r="K219" s="25">
        <f>SUM(T213:T218)</f>
        <v>22371.64</v>
      </c>
    </row>
    <row r="220" spans="1:35" ht="14.25" x14ac:dyDescent="0.2">
      <c r="A220" s="28"/>
      <c r="B220" s="28"/>
      <c r="C220" s="28" t="s">
        <v>361</v>
      </c>
      <c r="D220" s="29" t="s">
        <v>362</v>
      </c>
      <c r="E220" s="30">
        <f>Source!AQ156</f>
        <v>1.1499999999999999</v>
      </c>
      <c r="F220" s="31"/>
      <c r="G220" s="32" t="str">
        <f>Source!DI156</f>
        <v>*1,1</v>
      </c>
      <c r="H220" s="30">
        <f>Source!AV156</f>
        <v>1.0669999999999999</v>
      </c>
      <c r="I220" s="31">
        <f>Source!U156</f>
        <v>68.837504999999993</v>
      </c>
      <c r="J220" s="30"/>
      <c r="K220" s="31"/>
      <c r="AB220" s="27">
        <f>I220</f>
        <v>68.837504999999993</v>
      </c>
    </row>
    <row r="221" spans="1:35" ht="15" x14ac:dyDescent="0.25">
      <c r="C221" s="14" t="s">
        <v>363</v>
      </c>
      <c r="H221" s="46">
        <f>I215+I216+I217+I218+I219+0</f>
        <v>3252.67</v>
      </c>
      <c r="I221" s="46"/>
      <c r="J221" s="46">
        <f>K215+K216+K217+K218+K219+0</f>
        <v>115102.59999999999</v>
      </c>
      <c r="K221" s="46"/>
      <c r="O221" s="27">
        <f>I215+I216+I217+I218+I219+0</f>
        <v>3252.67</v>
      </c>
      <c r="P221" s="27">
        <f>K215+K216+K217+K218+K219+0</f>
        <v>115102.59999999999</v>
      </c>
      <c r="X221">
        <f>IF(Source!BI156&lt;=1,I215+I216+I217+I218+I219-0, 0)</f>
        <v>3252.67</v>
      </c>
      <c r="Y221">
        <f>IF(Source!BI156=2,I215+I216+I217+I218+I219-0, 0)</f>
        <v>0</v>
      </c>
      <c r="Z221">
        <f>IF(Source!BI156=3,I215+I216+I217+I218+I219-0, 0)</f>
        <v>0</v>
      </c>
      <c r="AA221">
        <f>IF(Source!BI156=4,I215+I216+I217+I218+I219,0)</f>
        <v>0</v>
      </c>
    </row>
    <row r="223" spans="1:35" ht="114" x14ac:dyDescent="0.2">
      <c r="A223" s="21">
        <v>19</v>
      </c>
      <c r="B223" s="21" t="str">
        <f>Source!F157</f>
        <v>3.4-23-3</v>
      </c>
      <c r="C223" s="21" t="s">
        <v>107</v>
      </c>
      <c r="D223" s="23" t="str">
        <f>Source!H157</f>
        <v>1 М</v>
      </c>
      <c r="E223" s="22">
        <f>Source!I157</f>
        <v>213.77</v>
      </c>
      <c r="F223" s="25"/>
      <c r="G223" s="24"/>
      <c r="H223" s="22"/>
      <c r="I223" s="25"/>
      <c r="J223" s="22"/>
      <c r="K223" s="25"/>
      <c r="Q223">
        <f>ROUND((Source!DN157/100)*ROUND((ROUND((Source!AF157*Source!AV157*Source!I157),2)),2), 2)</f>
        <v>10652.93</v>
      </c>
      <c r="R223">
        <f>Source!X157</f>
        <v>397070.6</v>
      </c>
      <c r="S223">
        <f>ROUND((Source!DO157/100)*ROUND((ROUND((Source!AF157*Source!AV157*Source!I157),2)),2), 2)</f>
        <v>11296.4</v>
      </c>
      <c r="T223">
        <f>Source!Y157</f>
        <v>186856.75</v>
      </c>
      <c r="U223">
        <f>ROUND((175/100)*ROUND((ROUND((Source!AE157*Source!AV157*Source!I157),2)),2), 2)</f>
        <v>24687.599999999999</v>
      </c>
      <c r="V223">
        <f>ROUND((160/100)*ROUND(ROUND((ROUND((Source!AE157*Source!AV157*Source!I157),2)*Source!BS157),2), 2), 2)</f>
        <v>1053412.83</v>
      </c>
      <c r="AI223">
        <v>0</v>
      </c>
    </row>
    <row r="224" spans="1:35" x14ac:dyDescent="0.2">
      <c r="C224" s="26" t="str">
        <f>"Объем: "&amp;Source!I157&amp;"=103,91+"&amp;"109,86"</f>
        <v>Объем: 213,77=103,91+109,86</v>
      </c>
    </row>
    <row r="225" spans="1:35" ht="14.25" x14ac:dyDescent="0.2">
      <c r="A225" s="21"/>
      <c r="B225" s="21"/>
      <c r="C225" s="21" t="s">
        <v>357</v>
      </c>
      <c r="D225" s="23"/>
      <c r="E225" s="22"/>
      <c r="F225" s="25">
        <f>Source!AO157</f>
        <v>29.04</v>
      </c>
      <c r="G225" s="24" t="str">
        <f>Source!DG157</f>
        <v>*1,1</v>
      </c>
      <c r="H225" s="22">
        <f>Source!AV157</f>
        <v>1.0469999999999999</v>
      </c>
      <c r="I225" s="25">
        <f>ROUND((ROUND((Source!AF157*Source!AV157*Source!I157),2)),2)</f>
        <v>7149.62</v>
      </c>
      <c r="J225" s="22">
        <f>IF(Source!BA157&lt;&gt; 0, Source!BA157, 1)</f>
        <v>46.67</v>
      </c>
      <c r="K225" s="25">
        <f>Source!S157</f>
        <v>333672.77</v>
      </c>
      <c r="W225">
        <f>I225</f>
        <v>7149.62</v>
      </c>
    </row>
    <row r="226" spans="1:35" ht="14.25" x14ac:dyDescent="0.2">
      <c r="A226" s="21"/>
      <c r="B226" s="21"/>
      <c r="C226" s="21" t="s">
        <v>366</v>
      </c>
      <c r="D226" s="23"/>
      <c r="E226" s="22"/>
      <c r="F226" s="25">
        <f>Source!AM157</f>
        <v>1889.07</v>
      </c>
      <c r="G226" s="24" t="str">
        <f>Source!DE157</f>
        <v>*1,1</v>
      </c>
      <c r="H226" s="22">
        <f>Source!AV157</f>
        <v>1.0469999999999999</v>
      </c>
      <c r="I226" s="25">
        <f>(ROUND((ROUND((((Source!ET157*1.1))*Source!AV157*Source!I157),2)),2)+ROUND((ROUND(((Source!AE157-((Source!EU157*1.1)))*Source!AV157*Source!I157),2)),2))</f>
        <v>465086.97</v>
      </c>
      <c r="J226" s="22">
        <f>IF(Source!BB157&lt;&gt; 0, Source!BB157, 1)</f>
        <v>10.49</v>
      </c>
      <c r="K226" s="25">
        <f>Source!Q157</f>
        <v>4878762.32</v>
      </c>
    </row>
    <row r="227" spans="1:35" ht="14.25" x14ac:dyDescent="0.2">
      <c r="A227" s="21"/>
      <c r="B227" s="21"/>
      <c r="C227" s="21" t="s">
        <v>367</v>
      </c>
      <c r="D227" s="23"/>
      <c r="E227" s="22"/>
      <c r="F227" s="25">
        <f>Source!AN157</f>
        <v>57.3</v>
      </c>
      <c r="G227" s="24" t="str">
        <f>Source!DF157</f>
        <v>*1,1</v>
      </c>
      <c r="H227" s="22">
        <f>Source!AV157</f>
        <v>1.0469999999999999</v>
      </c>
      <c r="I227" s="34">
        <f>ROUND((ROUND((Source!AE157*Source!AV157*Source!I157),2)),2)</f>
        <v>14107.2</v>
      </c>
      <c r="J227" s="22">
        <f>IF(Source!BS157&lt;&gt; 0, Source!BS157, 1)</f>
        <v>46.67</v>
      </c>
      <c r="K227" s="34">
        <f>Source!R157</f>
        <v>658383.02</v>
      </c>
      <c r="W227">
        <f>I227</f>
        <v>14107.2</v>
      </c>
    </row>
    <row r="228" spans="1:35" ht="14.25" x14ac:dyDescent="0.2">
      <c r="A228" s="21"/>
      <c r="B228" s="21"/>
      <c r="C228" s="21" t="s">
        <v>369</v>
      </c>
      <c r="D228" s="23"/>
      <c r="E228" s="22"/>
      <c r="F228" s="25">
        <f>Source!AL157</f>
        <v>22.45</v>
      </c>
      <c r="G228" s="24" t="str">
        <f>Source!DD157</f>
        <v/>
      </c>
      <c r="H228" s="22">
        <f>Source!AW157</f>
        <v>1.079</v>
      </c>
      <c r="I228" s="25">
        <f>ROUND((ROUND((Source!AC157*Source!AW157*Source!I157),2)),2)</f>
        <v>5178.2700000000004</v>
      </c>
      <c r="J228" s="22">
        <f>IF(Source!BC157&lt;&gt; 0, Source!BC157, 1)</f>
        <v>5.93</v>
      </c>
      <c r="K228" s="25">
        <f>Source!P157</f>
        <v>30707.14</v>
      </c>
    </row>
    <row r="229" spans="1:35" ht="99.75" x14ac:dyDescent="0.2">
      <c r="A229" s="21" t="s">
        <v>158</v>
      </c>
      <c r="B229" s="21" t="str">
        <f>Source!F158</f>
        <v>1.1-1-1835</v>
      </c>
      <c r="C229" s="21" t="s">
        <v>114</v>
      </c>
      <c r="D229" s="23" t="str">
        <f>Source!H158</f>
        <v>кг</v>
      </c>
      <c r="E229" s="22">
        <f>Source!I158</f>
        <v>24968.335999999999</v>
      </c>
      <c r="F229" s="25">
        <f>Source!AK158</f>
        <v>11.3</v>
      </c>
      <c r="G229" s="35" t="s">
        <v>3</v>
      </c>
      <c r="H229" s="22">
        <f>Source!AW158</f>
        <v>1.079</v>
      </c>
      <c r="I229" s="25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304431.43</v>
      </c>
      <c r="J229" s="22">
        <f>IF(Source!BC158&lt;&gt; 0, Source!BC158, 1)</f>
        <v>3.83</v>
      </c>
      <c r="K229" s="25">
        <f>Source!O158</f>
        <v>1165972.3799999999</v>
      </c>
      <c r="Q229">
        <f>ROUND((Source!DN158/100)*ROUND((ROUND((Source!AF158*Source!AV158*Source!I158),2)),2), 2)</f>
        <v>0</v>
      </c>
      <c r="R229">
        <f>Source!X158</f>
        <v>0</v>
      </c>
      <c r="S229">
        <f>ROUND((Source!DO158/100)*ROUND((ROUND((Source!AF158*Source!AV158*Source!I158),2)),2), 2)</f>
        <v>0</v>
      </c>
      <c r="T229">
        <f>Source!Y158</f>
        <v>0</v>
      </c>
      <c r="U229">
        <f>ROUND((175/100)*ROUND((ROUND((Source!AE158*Source!AV158*Source!I158),2)),2), 2)</f>
        <v>0</v>
      </c>
      <c r="V229">
        <f>ROUND((160/100)*ROUND(ROUND((ROUND((Source!AE158*Source!AV158*Source!I158),2)*Source!BS158),2), 2), 2)</f>
        <v>0</v>
      </c>
      <c r="X229">
        <f>IF(Source!BI158&lt;=1,I229, 0)</f>
        <v>304431.43</v>
      </c>
      <c r="Y229">
        <f>IF(Source!BI158=2,I229, 0)</f>
        <v>0</v>
      </c>
      <c r="Z229">
        <f>IF(Source!BI158=3,I229, 0)</f>
        <v>0</v>
      </c>
      <c r="AA229">
        <f>IF(Source!BI158=4,I229, 0)</f>
        <v>0</v>
      </c>
      <c r="AI229">
        <v>3</v>
      </c>
    </row>
    <row r="230" spans="1:35" ht="142.5" x14ac:dyDescent="0.2">
      <c r="A230" s="21" t="s">
        <v>159</v>
      </c>
      <c r="B230" s="21" t="str">
        <f>Source!F159</f>
        <v>1.1-1-3290</v>
      </c>
      <c r="C230" s="21" t="s">
        <v>330</v>
      </c>
      <c r="D230" s="23" t="str">
        <f>Source!H159</f>
        <v>л</v>
      </c>
      <c r="E230" s="22">
        <f>Source!I159</f>
        <v>1267.22856</v>
      </c>
      <c r="F230" s="25">
        <f>Source!AK159</f>
        <v>95.37</v>
      </c>
      <c r="G230" s="35" t="s">
        <v>3</v>
      </c>
      <c r="H230" s="22">
        <f>Source!AW159</f>
        <v>1.079</v>
      </c>
      <c r="I230" s="25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130403.18</v>
      </c>
      <c r="J230" s="22">
        <f>IF(Source!BC159&lt;&gt; 0, Source!BC159, 1)</f>
        <v>7.71</v>
      </c>
      <c r="K230" s="25">
        <f>Source!O159</f>
        <v>1005408.52</v>
      </c>
      <c r="Q230">
        <f>ROUND((Source!DN159/100)*ROUND((ROUND((Source!AF159*Source!AV159*Source!I159),2)),2), 2)</f>
        <v>0</v>
      </c>
      <c r="R230">
        <f>Source!X159</f>
        <v>0</v>
      </c>
      <c r="S230">
        <f>ROUND((Source!DO159/100)*ROUND((ROUND((Source!AF159*Source!AV159*Source!I159),2)),2), 2)</f>
        <v>0</v>
      </c>
      <c r="T230">
        <f>Source!Y159</f>
        <v>0</v>
      </c>
      <c r="U230">
        <f>ROUND((175/100)*ROUND((ROUND((Source!AE159*Source!AV159*Source!I159),2)),2), 2)</f>
        <v>0</v>
      </c>
      <c r="V230">
        <f>ROUND((160/100)*ROUND(ROUND((ROUND((Source!AE159*Source!AV159*Source!I159),2)*Source!BS159),2), 2), 2)</f>
        <v>0</v>
      </c>
      <c r="X230">
        <f>IF(Source!BI159&lt;=1,I230, 0)</f>
        <v>130403.18</v>
      </c>
      <c r="Y230">
        <f>IF(Source!BI159=2,I230, 0)</f>
        <v>0</v>
      </c>
      <c r="Z230">
        <f>IF(Source!BI159=3,I230, 0)</f>
        <v>0</v>
      </c>
      <c r="AA230">
        <f>IF(Source!BI159=4,I230, 0)</f>
        <v>0</v>
      </c>
      <c r="AI230">
        <v>3</v>
      </c>
    </row>
    <row r="231" spans="1:35" ht="14.25" x14ac:dyDescent="0.2">
      <c r="A231" s="21"/>
      <c r="B231" s="21"/>
      <c r="C231" s="21" t="s">
        <v>358</v>
      </c>
      <c r="D231" s="23" t="s">
        <v>359</v>
      </c>
      <c r="E231" s="22">
        <f>Source!DN157</f>
        <v>149</v>
      </c>
      <c r="F231" s="25"/>
      <c r="G231" s="24"/>
      <c r="H231" s="22"/>
      <c r="I231" s="25">
        <f>SUM(Q223:Q230)</f>
        <v>10652.93</v>
      </c>
      <c r="J231" s="22">
        <f>Source!BZ157</f>
        <v>119</v>
      </c>
      <c r="K231" s="25">
        <f>SUM(R223:R230)</f>
        <v>397070.6</v>
      </c>
    </row>
    <row r="232" spans="1:35" ht="14.25" x14ac:dyDescent="0.2">
      <c r="A232" s="21"/>
      <c r="B232" s="21"/>
      <c r="C232" s="21" t="s">
        <v>360</v>
      </c>
      <c r="D232" s="23" t="s">
        <v>359</v>
      </c>
      <c r="E232" s="22">
        <f>Source!DO157</f>
        <v>158</v>
      </c>
      <c r="F232" s="25"/>
      <c r="G232" s="24"/>
      <c r="H232" s="22"/>
      <c r="I232" s="25">
        <f>SUM(S223:S231)</f>
        <v>11296.4</v>
      </c>
      <c r="J232" s="22">
        <f>Source!CA157</f>
        <v>56</v>
      </c>
      <c r="K232" s="25">
        <f>SUM(T223:T231)</f>
        <v>186856.75</v>
      </c>
    </row>
    <row r="233" spans="1:35" ht="14.25" x14ac:dyDescent="0.2">
      <c r="A233" s="21"/>
      <c r="B233" s="21"/>
      <c r="C233" s="21" t="s">
        <v>368</v>
      </c>
      <c r="D233" s="23" t="s">
        <v>359</v>
      </c>
      <c r="E233" s="22">
        <f>175</f>
        <v>175</v>
      </c>
      <c r="F233" s="25"/>
      <c r="G233" s="24"/>
      <c r="H233" s="22"/>
      <c r="I233" s="25">
        <f>SUM(U223:U232)</f>
        <v>24687.599999999999</v>
      </c>
      <c r="J233" s="22">
        <f>160</f>
        <v>160</v>
      </c>
      <c r="K233" s="25">
        <f>SUM(V223:V232)</f>
        <v>1053412.83</v>
      </c>
    </row>
    <row r="234" spans="1:35" ht="14.25" x14ac:dyDescent="0.2">
      <c r="A234" s="28"/>
      <c r="B234" s="28"/>
      <c r="C234" s="28" t="s">
        <v>361</v>
      </c>
      <c r="D234" s="29" t="s">
        <v>362</v>
      </c>
      <c r="E234" s="30">
        <f>Source!AQ157</f>
        <v>2.08</v>
      </c>
      <c r="F234" s="31"/>
      <c r="G234" s="32" t="str">
        <f>Source!DI157</f>
        <v>*1,1</v>
      </c>
      <c r="H234" s="30">
        <f>Source!AV157</f>
        <v>1.0469999999999999</v>
      </c>
      <c r="I234" s="31">
        <f>Source!U157</f>
        <v>512.09373072000005</v>
      </c>
      <c r="J234" s="30"/>
      <c r="K234" s="31"/>
      <c r="AB234" s="27">
        <f>I234</f>
        <v>512.09373072000005</v>
      </c>
    </row>
    <row r="235" spans="1:35" ht="15" x14ac:dyDescent="0.25">
      <c r="C235" s="14" t="s">
        <v>363</v>
      </c>
      <c r="H235" s="46">
        <f>I225+I226+I228+I231+I232+I233+SUM(I229:I230)</f>
        <v>958886.39999999991</v>
      </c>
      <c r="I235" s="46"/>
      <c r="J235" s="46">
        <f>K225+K226+K228+K231+K232+K233+SUM(K229:K230)</f>
        <v>9051863.3099999987</v>
      </c>
      <c r="K235" s="46"/>
      <c r="O235" s="27">
        <f>I225+I226+I228+I231+I232+I233+SUM(I229:I230)</f>
        <v>958886.39999999991</v>
      </c>
      <c r="P235" s="27">
        <f>K225+K226+K228+K231+K232+K233+SUM(K229:K230)</f>
        <v>9051863.3099999987</v>
      </c>
      <c r="X235">
        <f>IF(Source!BI157&lt;=1,I225+I226+I228+I231+I232+I233-0, 0)</f>
        <v>524051.79</v>
      </c>
      <c r="Y235">
        <f>IF(Source!BI157=2,I225+I226+I228+I231+I232+I233-0, 0)</f>
        <v>0</v>
      </c>
      <c r="Z235">
        <f>IF(Source!BI157=3,I225+I226+I228+I231+I232+I233-0, 0)</f>
        <v>0</v>
      </c>
      <c r="AA235">
        <f>IF(Source!BI157=4,I225+I226+I228+I231+I232+I233,0)</f>
        <v>0</v>
      </c>
    </row>
    <row r="237" spans="1:35" ht="42.75" x14ac:dyDescent="0.2">
      <c r="A237" s="21">
        <v>20</v>
      </c>
      <c r="B237" s="21" t="str">
        <f>Source!F160</f>
        <v>Прайс-лист от 06.06.2024</v>
      </c>
      <c r="C237" s="21" t="s">
        <v>370</v>
      </c>
      <c r="D237" s="23" t="str">
        <f>Source!H160</f>
        <v>м</v>
      </c>
      <c r="E237" s="22">
        <f>Source!I160</f>
        <v>653.30999999999995</v>
      </c>
      <c r="F237" s="25">
        <f>Source!AL160</f>
        <v>134.96</v>
      </c>
      <c r="G237" s="24" t="str">
        <f>Source!DD160</f>
        <v/>
      </c>
      <c r="H237" s="22">
        <f>Source!AW160</f>
        <v>1</v>
      </c>
      <c r="I237" s="25">
        <f>ROUND((ROUND((Source!AC160*Source!AW160*Source!I160),2)),2)</f>
        <v>88170.72</v>
      </c>
      <c r="J237" s="22">
        <f>IF(Source!BC160&lt;&gt; 0, Source!BC160, 1)</f>
        <v>9.8000000000000007</v>
      </c>
      <c r="K237" s="25">
        <f>Source!P160</f>
        <v>864073.06</v>
      </c>
      <c r="Q237">
        <f>ROUND((Source!DN160/100)*ROUND((ROUND((Source!AF160*Source!AV160*Source!I160),2)),2), 2)</f>
        <v>0</v>
      </c>
      <c r="R237">
        <f>Source!X160</f>
        <v>0</v>
      </c>
      <c r="S237">
        <f>ROUND((Source!DO160/100)*ROUND((ROUND((Source!AF160*Source!AV160*Source!I160),2)),2), 2)</f>
        <v>0</v>
      </c>
      <c r="T237">
        <f>Source!Y160</f>
        <v>0</v>
      </c>
      <c r="U237">
        <f>ROUND((175/100)*ROUND((ROUND((Source!AE160*Source!AV160*Source!I160),2)),2), 2)</f>
        <v>0</v>
      </c>
      <c r="V237">
        <f>ROUND((160/100)*ROUND(ROUND((ROUND((Source!AE160*Source!AV160*Source!I160),2)*Source!BS160),2), 2), 2)</f>
        <v>0</v>
      </c>
      <c r="AI237">
        <v>3</v>
      </c>
    </row>
    <row r="238" spans="1:35" x14ac:dyDescent="0.2">
      <c r="A238" s="36"/>
      <c r="B238" s="36"/>
      <c r="C238" s="37" t="str">
        <f>"Объем: "&amp;Source!I160&amp;"=(103,91+"&amp;"109,86)*"&amp;"3+"&amp;"12"</f>
        <v>Объем: 653,31=(103,91+109,86)*3+12</v>
      </c>
      <c r="D238" s="36"/>
      <c r="E238" s="36"/>
      <c r="F238" s="36"/>
      <c r="G238" s="36"/>
      <c r="H238" s="36"/>
      <c r="I238" s="36"/>
      <c r="J238" s="36"/>
      <c r="K238" s="36"/>
    </row>
    <row r="239" spans="1:35" ht="15" x14ac:dyDescent="0.25">
      <c r="C239" s="14" t="s">
        <v>363</v>
      </c>
      <c r="H239" s="46">
        <f>I237+0</f>
        <v>88170.72</v>
      </c>
      <c r="I239" s="46"/>
      <c r="J239" s="46">
        <f>K237+0</f>
        <v>864073.06</v>
      </c>
      <c r="K239" s="46"/>
      <c r="O239" s="27">
        <f>I237+0</f>
        <v>88170.72</v>
      </c>
      <c r="P239" s="27">
        <f>K237+0</f>
        <v>864073.06</v>
      </c>
      <c r="X239">
        <f>IF(Source!BI160&lt;=1,I237-0, 0)</f>
        <v>88170.72</v>
      </c>
      <c r="Y239">
        <f>IF(Source!BI160=2,I237-0, 0)</f>
        <v>0</v>
      </c>
      <c r="Z239">
        <f>IF(Source!BI160=3,I237-0, 0)</f>
        <v>0</v>
      </c>
      <c r="AA239">
        <f>IF(Source!BI160=4,I237,0)</f>
        <v>0</v>
      </c>
    </row>
    <row r="242" spans="1:43" ht="30" x14ac:dyDescent="0.25">
      <c r="A242" s="43" t="str">
        <f>CONCATENATE("Итого по разделу: ",IF(Source!G162&lt;&gt;"Новый раздел", Source!G162, ""))</f>
        <v>Итого по разделу: ЗП методом ГНБ № 3, 2 скв. 3тр., т1 т2 Lпл=99 м.,Lпр=103,91 м., т3 т4  Lпл=104 м.,Lпр=109,86 м</v>
      </c>
      <c r="B242" s="43"/>
      <c r="C242" s="43"/>
      <c r="D242" s="43"/>
      <c r="E242" s="43"/>
      <c r="F242" s="43"/>
      <c r="G242" s="43"/>
      <c r="H242" s="44">
        <f>SUM(O192:O241)</f>
        <v>1054710.22</v>
      </c>
      <c r="I242" s="45"/>
      <c r="J242" s="44">
        <f>SUM(P192:P241)</f>
        <v>10083604.069999998</v>
      </c>
      <c r="K242" s="45"/>
      <c r="AQ242" s="38" t="str">
        <f>CONCATENATE("Итого по разделу: ",IF(Source!G162&lt;&gt;"Новый раздел", Source!G162, ""))</f>
        <v>Итого по разделу: ЗП методом ГНБ № 3, 2 скв. 3тр., т1 т2 Lпл=99 м.,Lпр=103,91 м., т3 т4  Lпл=104 м.,Lпр=109,86 м</v>
      </c>
    </row>
    <row r="243" spans="1:43" hidden="1" x14ac:dyDescent="0.2">
      <c r="A243" t="s">
        <v>364</v>
      </c>
      <c r="H243">
        <f>SUM(AC192:AC242)</f>
        <v>0</v>
      </c>
      <c r="J243">
        <f>SUM(AD192:AD242)</f>
        <v>0</v>
      </c>
    </row>
    <row r="244" spans="1:43" hidden="1" x14ac:dyDescent="0.2">
      <c r="A244" t="s">
        <v>365</v>
      </c>
      <c r="H244">
        <f>SUM(AE192:AE243)</f>
        <v>0</v>
      </c>
      <c r="J244">
        <f>SUM(AF192:AF243)</f>
        <v>0</v>
      </c>
    </row>
    <row r="246" spans="1:43" ht="16.5" x14ac:dyDescent="0.25">
      <c r="A246" s="47" t="str">
        <f>CONCATENATE("Раздел: ",IF(Source!G192&lt;&gt;"Новый раздел", Source!G192, ""))</f>
        <v>Раздел: Монтажные работы</v>
      </c>
      <c r="B246" s="47"/>
      <c r="C246" s="47"/>
      <c r="D246" s="47"/>
      <c r="E246" s="47"/>
      <c r="F246" s="47"/>
      <c r="G246" s="47"/>
      <c r="H246" s="47"/>
      <c r="I246" s="47"/>
      <c r="J246" s="47"/>
      <c r="K246" s="47"/>
    </row>
    <row r="247" spans="1:43" ht="42.75" x14ac:dyDescent="0.2">
      <c r="A247" s="21">
        <v>21</v>
      </c>
      <c r="B247" s="21" t="str">
        <f>Source!F196</f>
        <v>4.8-80-5</v>
      </c>
      <c r="C247" s="21" t="s">
        <v>164</v>
      </c>
      <c r="D247" s="23" t="str">
        <f>Source!H196</f>
        <v>100 М КАБЕЛЯ</v>
      </c>
      <c r="E247" s="22">
        <f>Source!I196</f>
        <v>10.2224</v>
      </c>
      <c r="F247" s="25"/>
      <c r="G247" s="24"/>
      <c r="H247" s="22"/>
      <c r="I247" s="25"/>
      <c r="J247" s="22"/>
      <c r="K247" s="25"/>
      <c r="Q247">
        <f>ROUND((Source!DN196/100)*ROUND((ROUND((Source!AF196*Source!AV196*Source!I196),2)),2), 2)</f>
        <v>4770.91</v>
      </c>
      <c r="R247">
        <f>Source!X196</f>
        <v>182897.9</v>
      </c>
      <c r="S247">
        <f>ROUND((Source!DO196/100)*ROUND((ROUND((Source!AF196*Source!AV196*Source!I196),2)),2), 2)</f>
        <v>2981.82</v>
      </c>
      <c r="T247">
        <f>Source!Y196</f>
        <v>85484.89</v>
      </c>
      <c r="U247">
        <f>ROUND((175/100)*ROUND((ROUND((Source!AE196*Source!AV196*Source!I196),2)),2), 2)</f>
        <v>667.5</v>
      </c>
      <c r="V247">
        <f>ROUND((160/100)*ROUND(ROUND((ROUND((Source!AE196*Source!AV196*Source!I196),2)*Source!BS196),2), 2), 2)</f>
        <v>28482.14</v>
      </c>
      <c r="AI247">
        <v>0</v>
      </c>
    </row>
    <row r="248" spans="1:43" ht="38.25" x14ac:dyDescent="0.2">
      <c r="C248" s="26" t="str">
        <f>"Объем: "&amp;Source!I196&amp;"=((93,31+"&amp;"100,03+"&amp;"46,02+"&amp;"52,93+"&amp;"103,91+"&amp;"109,86)*"&amp;"2*"&amp;"1,01)/"&amp;"100"</f>
        <v>Объем: 10,2224=((93,31+100,03+46,02+52,93+103,91+109,86)*2*1,01)/100</v>
      </c>
    </row>
    <row r="249" spans="1:43" ht="14.25" x14ac:dyDescent="0.2">
      <c r="A249" s="21"/>
      <c r="B249" s="21"/>
      <c r="C249" s="21" t="s">
        <v>357</v>
      </c>
      <c r="D249" s="23"/>
      <c r="E249" s="22"/>
      <c r="F249" s="25">
        <f>Source!AO196</f>
        <v>390.54</v>
      </c>
      <c r="G249" s="24" t="str">
        <f>Source!DG196</f>
        <v/>
      </c>
      <c r="H249" s="22">
        <f>Source!AV196</f>
        <v>1.0669999999999999</v>
      </c>
      <c r="I249" s="25">
        <f>ROUND((ROUND((Source!AF196*Source!AV196*Source!I196),2)),2)</f>
        <v>4259.74</v>
      </c>
      <c r="J249" s="22">
        <f>IF(Source!BA196&lt;&gt; 0, Source!BA196, 1)</f>
        <v>46.67</v>
      </c>
      <c r="K249" s="25">
        <f>Source!S196</f>
        <v>198802.07</v>
      </c>
      <c r="W249">
        <f>I249</f>
        <v>4259.74</v>
      </c>
    </row>
    <row r="250" spans="1:43" ht="14.25" x14ac:dyDescent="0.2">
      <c r="A250" s="21"/>
      <c r="B250" s="21"/>
      <c r="C250" s="21" t="s">
        <v>366</v>
      </c>
      <c r="D250" s="23"/>
      <c r="E250" s="22"/>
      <c r="F250" s="25">
        <f>Source!AM196</f>
        <v>261.87</v>
      </c>
      <c r="G250" s="24" t="str">
        <f>Source!DE196</f>
        <v/>
      </c>
      <c r="H250" s="22">
        <f>Source!AV196</f>
        <v>1.0669999999999999</v>
      </c>
      <c r="I250" s="25">
        <f>(ROUND((ROUND(((Source!ET196)*Source!AV196*Source!I196),2)),2)+ROUND((ROUND(((Source!AE196-(Source!EU196))*Source!AV196*Source!I196),2)),2))</f>
        <v>2856.29</v>
      </c>
      <c r="J250" s="22">
        <f>IF(Source!BB196&lt;&gt; 0, Source!BB196, 1)</f>
        <v>14.35</v>
      </c>
      <c r="K250" s="25">
        <f>Source!Q196</f>
        <v>40987.760000000002</v>
      </c>
    </row>
    <row r="251" spans="1:43" ht="14.25" x14ac:dyDescent="0.2">
      <c r="A251" s="21"/>
      <c r="B251" s="21"/>
      <c r="C251" s="21" t="s">
        <v>367</v>
      </c>
      <c r="D251" s="23"/>
      <c r="E251" s="22"/>
      <c r="F251" s="25">
        <f>Source!AN196</f>
        <v>34.97</v>
      </c>
      <c r="G251" s="24" t="str">
        <f>Source!DF196</f>
        <v/>
      </c>
      <c r="H251" s="22">
        <f>Source!AV196</f>
        <v>1.0669999999999999</v>
      </c>
      <c r="I251" s="34">
        <f>ROUND((ROUND((Source!AE196*Source!AV196*Source!I196),2)),2)</f>
        <v>381.43</v>
      </c>
      <c r="J251" s="22">
        <f>IF(Source!BS196&lt;&gt; 0, Source!BS196, 1)</f>
        <v>46.67</v>
      </c>
      <c r="K251" s="34">
        <f>Source!R196</f>
        <v>17801.34</v>
      </c>
      <c r="W251">
        <f>I251</f>
        <v>381.43</v>
      </c>
    </row>
    <row r="252" spans="1:43" ht="14.25" x14ac:dyDescent="0.2">
      <c r="A252" s="21"/>
      <c r="B252" s="21"/>
      <c r="C252" s="21" t="s">
        <v>369</v>
      </c>
      <c r="D252" s="23"/>
      <c r="E252" s="22"/>
      <c r="F252" s="25">
        <f>Source!AL196</f>
        <v>52.94</v>
      </c>
      <c r="G252" s="24" t="str">
        <f>Source!DD196</f>
        <v/>
      </c>
      <c r="H252" s="22">
        <f>Source!AW196</f>
        <v>1.081</v>
      </c>
      <c r="I252" s="25">
        <f>ROUND((ROUND((Source!AC196*Source!AW196*Source!I196),2)),2)</f>
        <v>585.01</v>
      </c>
      <c r="J252" s="22">
        <f>IF(Source!BC196&lt;&gt; 0, Source!BC196, 1)</f>
        <v>17.38</v>
      </c>
      <c r="K252" s="25">
        <f>Source!P196</f>
        <v>10167.469999999999</v>
      </c>
    </row>
    <row r="253" spans="1:43" ht="14.25" x14ac:dyDescent="0.2">
      <c r="A253" s="21"/>
      <c r="B253" s="21"/>
      <c r="C253" s="21" t="s">
        <v>358</v>
      </c>
      <c r="D253" s="23" t="s">
        <v>359</v>
      </c>
      <c r="E253" s="22">
        <f>Source!DN196</f>
        <v>112</v>
      </c>
      <c r="F253" s="25"/>
      <c r="G253" s="24"/>
      <c r="H253" s="22"/>
      <c r="I253" s="25">
        <f>SUM(Q247:Q252)</f>
        <v>4770.91</v>
      </c>
      <c r="J253" s="22">
        <f>Source!BZ196</f>
        <v>92</v>
      </c>
      <c r="K253" s="25">
        <f>SUM(R247:R252)</f>
        <v>182897.9</v>
      </c>
    </row>
    <row r="254" spans="1:43" ht="14.25" x14ac:dyDescent="0.2">
      <c r="A254" s="21"/>
      <c r="B254" s="21"/>
      <c r="C254" s="21" t="s">
        <v>360</v>
      </c>
      <c r="D254" s="23" t="s">
        <v>359</v>
      </c>
      <c r="E254" s="22">
        <f>Source!DO196</f>
        <v>70</v>
      </c>
      <c r="F254" s="25"/>
      <c r="G254" s="24"/>
      <c r="H254" s="22"/>
      <c r="I254" s="25">
        <f>SUM(S247:S253)</f>
        <v>2981.82</v>
      </c>
      <c r="J254" s="22">
        <f>Source!CA196</f>
        <v>43</v>
      </c>
      <c r="K254" s="25">
        <f>SUM(T247:T253)</f>
        <v>85484.89</v>
      </c>
    </row>
    <row r="255" spans="1:43" ht="14.25" x14ac:dyDescent="0.2">
      <c r="A255" s="21"/>
      <c r="B255" s="21"/>
      <c r="C255" s="21" t="s">
        <v>368</v>
      </c>
      <c r="D255" s="23" t="s">
        <v>359</v>
      </c>
      <c r="E255" s="22">
        <f>175</f>
        <v>175</v>
      </c>
      <c r="F255" s="25"/>
      <c r="G255" s="24"/>
      <c r="H255" s="22"/>
      <c r="I255" s="25">
        <f>SUM(U247:U254)</f>
        <v>667.5</v>
      </c>
      <c r="J255" s="22">
        <f>160</f>
        <v>160</v>
      </c>
      <c r="K255" s="25">
        <f>SUM(V247:V254)</f>
        <v>28482.14</v>
      </c>
    </row>
    <row r="256" spans="1:43" ht="14.25" x14ac:dyDescent="0.2">
      <c r="A256" s="28"/>
      <c r="B256" s="28"/>
      <c r="C256" s="28" t="s">
        <v>361</v>
      </c>
      <c r="D256" s="29" t="s">
        <v>362</v>
      </c>
      <c r="E256" s="30">
        <f>Source!AQ196</f>
        <v>31.7</v>
      </c>
      <c r="F256" s="31"/>
      <c r="G256" s="32" t="str">
        <f>Source!DI196</f>
        <v/>
      </c>
      <c r="H256" s="30">
        <f>Source!AV196</f>
        <v>1.0669999999999999</v>
      </c>
      <c r="I256" s="31">
        <f>Source!U196</f>
        <v>345.76143535999995</v>
      </c>
      <c r="J256" s="30"/>
      <c r="K256" s="31"/>
      <c r="AB256" s="27">
        <f>I256</f>
        <v>345.76143535999995</v>
      </c>
    </row>
    <row r="257" spans="1:35" ht="15" x14ac:dyDescent="0.25">
      <c r="C257" s="14" t="s">
        <v>363</v>
      </c>
      <c r="H257" s="46">
        <f>I249+I250+I252+I253+I254+I255+0</f>
        <v>16121.27</v>
      </c>
      <c r="I257" s="46"/>
      <c r="J257" s="46">
        <f>K249+K250+K252+K253+K254+K255+0</f>
        <v>546822.23</v>
      </c>
      <c r="K257" s="46"/>
      <c r="O257" s="27">
        <f>I249+I250+I252+I253+I254+I255+0</f>
        <v>16121.27</v>
      </c>
      <c r="P257" s="27">
        <f>K249+K250+K252+K253+K254+K255+0</f>
        <v>546822.23</v>
      </c>
      <c r="X257">
        <f>IF(Source!BI196&lt;=1,I249+I250+I252+I253+I254+I255-0, 0)</f>
        <v>0</v>
      </c>
      <c r="Y257">
        <f>IF(Source!BI196=2,I249+I250+I252+I253+I254+I255-0, 0)</f>
        <v>16121.27</v>
      </c>
      <c r="Z257">
        <f>IF(Source!BI196=3,I249+I250+I252+I253+I254+I255-0, 0)</f>
        <v>0</v>
      </c>
      <c r="AA257">
        <f>IF(Source!BI196=4,I249+I250+I252+I253+I254+I255,0)</f>
        <v>0</v>
      </c>
    </row>
    <row r="259" spans="1:35" ht="85.5" x14ac:dyDescent="0.2">
      <c r="A259" s="21">
        <v>22</v>
      </c>
      <c r="B259" s="21" t="str">
        <f>Source!F197</f>
        <v>1.23-7-524</v>
      </c>
      <c r="C259" s="21" t="s">
        <v>172</v>
      </c>
      <c r="D259" s="23" t="str">
        <f>Source!H197</f>
        <v>км</v>
      </c>
      <c r="E259" s="22">
        <f>Source!I197</f>
        <v>1.0427</v>
      </c>
      <c r="F259" s="25">
        <f>Source!AL197</f>
        <v>244677.71</v>
      </c>
      <c r="G259" s="24" t="str">
        <f>Source!DD197</f>
        <v/>
      </c>
      <c r="H259" s="22">
        <f>Source!AW197</f>
        <v>1</v>
      </c>
      <c r="I259" s="25">
        <f>ROUND((ROUND((Source!AC197*Source!AW197*Source!I197),2)),2)</f>
        <v>255125.45</v>
      </c>
      <c r="J259" s="22">
        <f>IF(Source!BC197&lt;&gt; 0, Source!BC197, 1)</f>
        <v>7.42</v>
      </c>
      <c r="K259" s="25">
        <f>Source!P197</f>
        <v>1893030.84</v>
      </c>
      <c r="Q259">
        <f>ROUND((Source!DN197/100)*ROUND((ROUND((Source!AF197*Source!AV197*Source!I197),2)),2), 2)</f>
        <v>0</v>
      </c>
      <c r="R259">
        <f>Source!X197</f>
        <v>0</v>
      </c>
      <c r="S259">
        <f>ROUND((Source!DO197/100)*ROUND((ROUND((Source!AF197*Source!AV197*Source!I197),2)),2), 2)</f>
        <v>0</v>
      </c>
      <c r="T259">
        <f>Source!Y197</f>
        <v>0</v>
      </c>
      <c r="U259">
        <f>ROUND((175/100)*ROUND((ROUND((Source!AE197*Source!AV197*Source!I197),2)),2), 2)</f>
        <v>0</v>
      </c>
      <c r="V259">
        <f>ROUND((160/100)*ROUND(ROUND((ROUND((Source!AE197*Source!AV197*Source!I197),2)*Source!BS197),2), 2), 2)</f>
        <v>0</v>
      </c>
      <c r="AI259">
        <v>3</v>
      </c>
    </row>
    <row r="260" spans="1:35" x14ac:dyDescent="0.2">
      <c r="A260" s="36"/>
      <c r="B260" s="36"/>
      <c r="C260" s="37" t="str">
        <f>"Объем: "&amp;Source!I197&amp;"="&amp;Source!I196&amp;"/"&amp;"10*"&amp;"1,02"</f>
        <v>Объем: 1,0427=10,2224/10*1,02</v>
      </c>
      <c r="D260" s="36"/>
      <c r="E260" s="36"/>
      <c r="F260" s="36"/>
      <c r="G260" s="36"/>
      <c r="H260" s="36"/>
      <c r="I260" s="36"/>
      <c r="J260" s="36"/>
      <c r="K260" s="36"/>
    </row>
    <row r="261" spans="1:35" ht="15" x14ac:dyDescent="0.25">
      <c r="C261" s="14" t="s">
        <v>363</v>
      </c>
      <c r="H261" s="46">
        <f>I259+0</f>
        <v>255125.45</v>
      </c>
      <c r="I261" s="46"/>
      <c r="J261" s="46">
        <f>K259+0</f>
        <v>1893030.84</v>
      </c>
      <c r="K261" s="46"/>
      <c r="O261" s="27">
        <f>I259+0</f>
        <v>255125.45</v>
      </c>
      <c r="P261" s="27">
        <f>K259+0</f>
        <v>1893030.84</v>
      </c>
      <c r="X261">
        <f>IF(Source!BI197&lt;=1,I259-0, 0)</f>
        <v>0</v>
      </c>
      <c r="Y261">
        <f>IF(Source!BI197=2,I259-0, 0)</f>
        <v>255125.45</v>
      </c>
      <c r="Z261">
        <f>IF(Source!BI197=3,I259-0, 0)</f>
        <v>0</v>
      </c>
      <c r="AA261">
        <f>IF(Source!BI197=4,I259,0)</f>
        <v>0</v>
      </c>
    </row>
    <row r="263" spans="1:35" ht="57" x14ac:dyDescent="0.2">
      <c r="A263" s="28">
        <v>23</v>
      </c>
      <c r="B263" s="28" t="str">
        <f>Source!F198</f>
        <v>1.12-3-62</v>
      </c>
      <c r="C263" s="28" t="s">
        <v>180</v>
      </c>
      <c r="D263" s="29" t="str">
        <f>Source!H198</f>
        <v>шт.</v>
      </c>
      <c r="E263" s="30">
        <f>Source!I198</f>
        <v>12</v>
      </c>
      <c r="F263" s="31">
        <f>Source!AL198</f>
        <v>3.9</v>
      </c>
      <c r="G263" s="32" t="str">
        <f>Source!DD198</f>
        <v/>
      </c>
      <c r="H263" s="30">
        <f>Source!AW198</f>
        <v>1</v>
      </c>
      <c r="I263" s="31">
        <f>ROUND((ROUND((Source!AC198*Source!AW198*Source!I198),2)),2)</f>
        <v>46.8</v>
      </c>
      <c r="J263" s="30">
        <f>IF(Source!BC198&lt;&gt; 0, Source!BC198, 1)</f>
        <v>13.92</v>
      </c>
      <c r="K263" s="31">
        <f>Source!P198</f>
        <v>651.46</v>
      </c>
      <c r="Q263">
        <f>ROUND((Source!DN198/100)*ROUND((ROUND((Source!AF198*Source!AV198*Source!I198),2)),2), 2)</f>
        <v>0</v>
      </c>
      <c r="R263">
        <f>Source!X198</f>
        <v>0</v>
      </c>
      <c r="S263">
        <f>ROUND((Source!DO198/100)*ROUND((ROUND((Source!AF198*Source!AV198*Source!I198),2)),2), 2)</f>
        <v>0</v>
      </c>
      <c r="T263">
        <f>Source!Y198</f>
        <v>0</v>
      </c>
      <c r="U263">
        <f>ROUND((175/100)*ROUND((ROUND((Source!AE198*Source!AV198*Source!I198),2)),2), 2)</f>
        <v>0</v>
      </c>
      <c r="V263">
        <f>ROUND((160/100)*ROUND(ROUND((ROUND((Source!AE198*Source!AV198*Source!I198),2)*Source!BS198),2), 2), 2)</f>
        <v>0</v>
      </c>
      <c r="AI263">
        <v>3</v>
      </c>
    </row>
    <row r="264" spans="1:35" ht="15" x14ac:dyDescent="0.25">
      <c r="C264" s="14" t="s">
        <v>363</v>
      </c>
      <c r="H264" s="46">
        <f>I263+0</f>
        <v>46.8</v>
      </c>
      <c r="I264" s="46"/>
      <c r="J264" s="46">
        <f>K263+0</f>
        <v>651.46</v>
      </c>
      <c r="K264" s="46"/>
      <c r="O264" s="27">
        <f>I263+0</f>
        <v>46.8</v>
      </c>
      <c r="P264" s="27">
        <f>K263+0</f>
        <v>651.46</v>
      </c>
      <c r="X264">
        <f>IF(Source!BI198&lt;=1,I263-0, 0)</f>
        <v>46.8</v>
      </c>
      <c r="Y264">
        <f>IF(Source!BI198=2,I263-0, 0)</f>
        <v>0</v>
      </c>
      <c r="Z264">
        <f>IF(Source!BI198=3,I263-0, 0)</f>
        <v>0</v>
      </c>
      <c r="AA264">
        <f>IF(Source!BI198=4,I263,0)</f>
        <v>0</v>
      </c>
    </row>
    <row r="266" spans="1:35" ht="42.75" x14ac:dyDescent="0.2">
      <c r="A266" s="21">
        <v>24</v>
      </c>
      <c r="B266" s="21" t="str">
        <f>Source!F199</f>
        <v>4.10-115-29</v>
      </c>
      <c r="C266" s="21" t="s">
        <v>188</v>
      </c>
      <c r="D266" s="23" t="str">
        <f>Source!H199</f>
        <v>1 канал</v>
      </c>
      <c r="E266" s="22">
        <f>Source!I199</f>
        <v>6</v>
      </c>
      <c r="F266" s="25"/>
      <c r="G266" s="24"/>
      <c r="H266" s="22"/>
      <c r="I266" s="25"/>
      <c r="J266" s="22"/>
      <c r="K266" s="25"/>
      <c r="Q266">
        <f>ROUND((Source!DN199/100)*ROUND((ROUND((Source!AF199*Source!AV199*Source!I199),2)),2), 2)</f>
        <v>9.76</v>
      </c>
      <c r="R266">
        <f>Source!X199</f>
        <v>373.98</v>
      </c>
      <c r="S266">
        <f>ROUND((Source!DO199/100)*ROUND((ROUND((Source!AF199*Source!AV199*Source!I199),2)),2), 2)</f>
        <v>6.1</v>
      </c>
      <c r="T266">
        <f>Source!Y199</f>
        <v>174.8</v>
      </c>
      <c r="U266">
        <f>ROUND((175/100)*ROUND((ROUND((Source!AE199*Source!AV199*Source!I199),2)),2), 2)</f>
        <v>0</v>
      </c>
      <c r="V266">
        <f>ROUND((160/100)*ROUND(ROUND((ROUND((Source!AE199*Source!AV199*Source!I199),2)*Source!BS199),2), 2), 2)</f>
        <v>0</v>
      </c>
      <c r="AI266">
        <v>0</v>
      </c>
    </row>
    <row r="267" spans="1:35" ht="14.25" x14ac:dyDescent="0.2">
      <c r="A267" s="21"/>
      <c r="B267" s="21"/>
      <c r="C267" s="21" t="s">
        <v>357</v>
      </c>
      <c r="D267" s="23"/>
      <c r="E267" s="22"/>
      <c r="F267" s="25">
        <f>Source!AO199</f>
        <v>1.26</v>
      </c>
      <c r="G267" s="24" t="str">
        <f>Source!DG199</f>
        <v>*1,1</v>
      </c>
      <c r="H267" s="22">
        <f>Source!AV199</f>
        <v>1.0469999999999999</v>
      </c>
      <c r="I267" s="25">
        <f>ROUND((ROUND((Source!AF199*Source!AV199*Source!I199),2)),2)</f>
        <v>8.7100000000000009</v>
      </c>
      <c r="J267" s="22">
        <f>IF(Source!BA199&lt;&gt; 0, Source!BA199, 1)</f>
        <v>46.67</v>
      </c>
      <c r="K267" s="25">
        <f>Source!S199</f>
        <v>406.5</v>
      </c>
      <c r="W267">
        <f>I267</f>
        <v>8.7100000000000009</v>
      </c>
    </row>
    <row r="268" spans="1:35" ht="14.25" x14ac:dyDescent="0.2">
      <c r="A268" s="21"/>
      <c r="B268" s="21"/>
      <c r="C268" s="21" t="s">
        <v>369</v>
      </c>
      <c r="D268" s="23"/>
      <c r="E268" s="22"/>
      <c r="F268" s="25">
        <f>Source!AL199</f>
        <v>11.3</v>
      </c>
      <c r="G268" s="24" t="str">
        <f>Source!DD199</f>
        <v/>
      </c>
      <c r="H268" s="22">
        <f>Source!AW199</f>
        <v>1</v>
      </c>
      <c r="I268" s="25">
        <f>ROUND((ROUND((Source!AC199*Source!AW199*Source!I199),2)),2)</f>
        <v>67.8</v>
      </c>
      <c r="J268" s="22">
        <f>IF(Source!BC199&lt;&gt; 0, Source!BC199, 1)</f>
        <v>9.8000000000000007</v>
      </c>
      <c r="K268" s="25">
        <f>Source!P199</f>
        <v>664.44</v>
      </c>
    </row>
    <row r="269" spans="1:35" ht="14.25" x14ac:dyDescent="0.2">
      <c r="A269" s="21"/>
      <c r="B269" s="21"/>
      <c r="C269" s="21" t="s">
        <v>358</v>
      </c>
      <c r="D269" s="23" t="s">
        <v>359</v>
      </c>
      <c r="E269" s="22">
        <f>Source!DN199</f>
        <v>112</v>
      </c>
      <c r="F269" s="25"/>
      <c r="G269" s="24"/>
      <c r="H269" s="22"/>
      <c r="I269" s="25">
        <f>SUM(Q266:Q268)</f>
        <v>9.76</v>
      </c>
      <c r="J269" s="22">
        <f>Source!BZ199</f>
        <v>92</v>
      </c>
      <c r="K269" s="25">
        <f>SUM(R266:R268)</f>
        <v>373.98</v>
      </c>
    </row>
    <row r="270" spans="1:35" ht="14.25" x14ac:dyDescent="0.2">
      <c r="A270" s="21"/>
      <c r="B270" s="21"/>
      <c r="C270" s="21" t="s">
        <v>360</v>
      </c>
      <c r="D270" s="23" t="s">
        <v>359</v>
      </c>
      <c r="E270" s="22">
        <f>Source!DO199</f>
        <v>70</v>
      </c>
      <c r="F270" s="25"/>
      <c r="G270" s="24"/>
      <c r="H270" s="22"/>
      <c r="I270" s="25">
        <f>SUM(S266:S269)</f>
        <v>6.1</v>
      </c>
      <c r="J270" s="22">
        <f>Source!CA199</f>
        <v>43</v>
      </c>
      <c r="K270" s="25">
        <f>SUM(T266:T269)</f>
        <v>174.8</v>
      </c>
    </row>
    <row r="271" spans="1:35" ht="14.25" x14ac:dyDescent="0.2">
      <c r="A271" s="28"/>
      <c r="B271" s="28"/>
      <c r="C271" s="28" t="s">
        <v>361</v>
      </c>
      <c r="D271" s="29" t="s">
        <v>362</v>
      </c>
      <c r="E271" s="30">
        <f>Source!AQ199</f>
        <v>0.1</v>
      </c>
      <c r="F271" s="31"/>
      <c r="G271" s="32" t="str">
        <f>Source!DI199</f>
        <v>*1,1</v>
      </c>
      <c r="H271" s="30">
        <f>Source!AV199</f>
        <v>1.0469999999999999</v>
      </c>
      <c r="I271" s="31">
        <f>Source!U199</f>
        <v>0.69102000000000008</v>
      </c>
      <c r="J271" s="30"/>
      <c r="K271" s="31"/>
      <c r="AB271" s="27">
        <f>I271</f>
        <v>0.69102000000000008</v>
      </c>
    </row>
    <row r="272" spans="1:35" ht="15" x14ac:dyDescent="0.25">
      <c r="C272" s="14" t="s">
        <v>363</v>
      </c>
      <c r="H272" s="46">
        <f>I267+I268+I269+I270+0</f>
        <v>92.36999999999999</v>
      </c>
      <c r="I272" s="46"/>
      <c r="J272" s="46">
        <f>K267+K268+K269+K270+0</f>
        <v>1619.72</v>
      </c>
      <c r="K272" s="46"/>
      <c r="O272" s="27">
        <f>I267+I268+I269+I270+0</f>
        <v>92.36999999999999</v>
      </c>
      <c r="P272" s="27">
        <f>K267+K268+K269+K270+0</f>
        <v>1619.72</v>
      </c>
      <c r="X272">
        <f>IF(Source!BI199&lt;=1,I267+I268+I269+I270-0, 0)</f>
        <v>0</v>
      </c>
      <c r="Y272">
        <f>IF(Source!BI199=2,I267+I268+I269+I270-0, 0)</f>
        <v>92.36999999999999</v>
      </c>
      <c r="Z272">
        <f>IF(Source!BI199=3,I267+I268+I269+I270-0, 0)</f>
        <v>0</v>
      </c>
      <c r="AA272">
        <f>IF(Source!BI199=4,I267+I268+I269+I270,0)</f>
        <v>0</v>
      </c>
    </row>
    <row r="274" spans="1:35" ht="28.5" x14ac:dyDescent="0.2">
      <c r="A274" s="21">
        <v>25</v>
      </c>
      <c r="B274" s="21" t="str">
        <f>Source!F200</f>
        <v>4.8-301-1</v>
      </c>
      <c r="C274" s="21" t="s">
        <v>195</v>
      </c>
      <c r="D274" s="23" t="str">
        <f>Source!H200</f>
        <v>100 компл.</v>
      </c>
      <c r="E274" s="22">
        <f>Source!I200</f>
        <v>0.24</v>
      </c>
      <c r="F274" s="25"/>
      <c r="G274" s="24"/>
      <c r="H274" s="22"/>
      <c r="I274" s="25"/>
      <c r="J274" s="22"/>
      <c r="K274" s="25"/>
      <c r="Q274">
        <f>ROUND((Source!DN200/100)*ROUND((ROUND((Source!AF200*Source!AV200*Source!I200),2)),2), 2)</f>
        <v>664.43</v>
      </c>
      <c r="R274">
        <f>Source!X200</f>
        <v>25471.59</v>
      </c>
      <c r="S274">
        <f>ROUND((Source!DO200/100)*ROUND((ROUND((Source!AF200*Source!AV200*Source!I200),2)),2), 2)</f>
        <v>415.27</v>
      </c>
      <c r="T274">
        <f>Source!Y200</f>
        <v>11905.2</v>
      </c>
      <c r="U274">
        <f>ROUND((175/100)*ROUND((ROUND((Source!AE200*Source!AV200*Source!I200),2)),2), 2)</f>
        <v>29.87</v>
      </c>
      <c r="V274">
        <f>ROUND((160/100)*ROUND(ROUND((ROUND((Source!AE200*Source!AV200*Source!I200),2)*Source!BS200),2), 2), 2)</f>
        <v>1274.6600000000001</v>
      </c>
      <c r="AI274">
        <v>0</v>
      </c>
    </row>
    <row r="275" spans="1:35" x14ac:dyDescent="0.2">
      <c r="C275" s="26" t="str">
        <f>"Объем: "&amp;Source!I200&amp;"=24/"&amp;"100"</f>
        <v>Объем: 0,24=24/100</v>
      </c>
    </row>
    <row r="276" spans="1:35" ht="14.25" x14ac:dyDescent="0.2">
      <c r="A276" s="21"/>
      <c r="B276" s="21"/>
      <c r="C276" s="21" t="s">
        <v>357</v>
      </c>
      <c r="D276" s="23"/>
      <c r="E276" s="22"/>
      <c r="F276" s="25">
        <f>Source!AO200</f>
        <v>2146.23</v>
      </c>
      <c r="G276" s="24" t="str">
        <f>Source!DG200</f>
        <v>*1,1</v>
      </c>
      <c r="H276" s="22">
        <f>Source!AV200</f>
        <v>1.0469999999999999</v>
      </c>
      <c r="I276" s="25">
        <f>ROUND((ROUND((Source!AF200*Source!AV200*Source!I200),2)),2)</f>
        <v>593.24</v>
      </c>
      <c r="J276" s="22">
        <f>IF(Source!BA200&lt;&gt; 0, Source!BA200, 1)</f>
        <v>46.67</v>
      </c>
      <c r="K276" s="25">
        <f>Source!S200</f>
        <v>27686.51</v>
      </c>
      <c r="W276">
        <f>I276</f>
        <v>593.24</v>
      </c>
    </row>
    <row r="277" spans="1:35" ht="14.25" x14ac:dyDescent="0.2">
      <c r="A277" s="21"/>
      <c r="B277" s="21"/>
      <c r="C277" s="21" t="s">
        <v>366</v>
      </c>
      <c r="D277" s="23"/>
      <c r="E277" s="22"/>
      <c r="F277" s="25">
        <f>Source!AM200</f>
        <v>715.67</v>
      </c>
      <c r="G277" s="24" t="str">
        <f>Source!DE200</f>
        <v>*1,1</v>
      </c>
      <c r="H277" s="22">
        <f>Source!AV200</f>
        <v>1.0469999999999999</v>
      </c>
      <c r="I277" s="25">
        <f>(ROUND((ROUND((((Source!ET200*1.1))*Source!AV200*Source!I200),2)),2)+ROUND((ROUND(((Source!AE200-((Source!EU200*1.1)))*Source!AV200*Source!I200),2)),2))</f>
        <v>197.82</v>
      </c>
      <c r="J277" s="22">
        <f>IF(Source!BB200&lt;&gt; 0, Source!BB200, 1)</f>
        <v>8.09</v>
      </c>
      <c r="K277" s="25">
        <f>Source!Q200</f>
        <v>1600.36</v>
      </c>
    </row>
    <row r="278" spans="1:35" ht="14.25" x14ac:dyDescent="0.2">
      <c r="A278" s="21"/>
      <c r="B278" s="21"/>
      <c r="C278" s="21" t="s">
        <v>367</v>
      </c>
      <c r="D278" s="23"/>
      <c r="E278" s="22"/>
      <c r="F278" s="25">
        <f>Source!AN200</f>
        <v>61.76</v>
      </c>
      <c r="G278" s="24" t="str">
        <f>Source!DF200</f>
        <v>*1,1</v>
      </c>
      <c r="H278" s="22">
        <f>Source!AV200</f>
        <v>1.0469999999999999</v>
      </c>
      <c r="I278" s="34">
        <f>ROUND((ROUND((Source!AE200*Source!AV200*Source!I200),2)),2)</f>
        <v>17.07</v>
      </c>
      <c r="J278" s="22">
        <f>IF(Source!BS200&lt;&gt; 0, Source!BS200, 1)</f>
        <v>46.67</v>
      </c>
      <c r="K278" s="34">
        <f>Source!R200</f>
        <v>796.66</v>
      </c>
      <c r="W278">
        <f>I278</f>
        <v>17.07</v>
      </c>
    </row>
    <row r="279" spans="1:35" ht="14.25" x14ac:dyDescent="0.2">
      <c r="A279" s="21"/>
      <c r="B279" s="21"/>
      <c r="C279" s="21" t="s">
        <v>369</v>
      </c>
      <c r="D279" s="23"/>
      <c r="E279" s="22"/>
      <c r="F279" s="25">
        <f>Source!AL200</f>
        <v>535.53</v>
      </c>
      <c r="G279" s="24" t="str">
        <f>Source!DD200</f>
        <v/>
      </c>
      <c r="H279" s="22">
        <f>Source!AW200</f>
        <v>1</v>
      </c>
      <c r="I279" s="25">
        <f>ROUND((ROUND((Source!AC200*Source!AW200*Source!I200),2)),2)</f>
        <v>128.53</v>
      </c>
      <c r="J279" s="22">
        <f>IF(Source!BC200&lt;&gt; 0, Source!BC200, 1)</f>
        <v>7.04</v>
      </c>
      <c r="K279" s="25">
        <f>Source!P200</f>
        <v>904.85</v>
      </c>
    </row>
    <row r="280" spans="1:35" ht="28.5" x14ac:dyDescent="0.2">
      <c r="A280" s="21" t="s">
        <v>200</v>
      </c>
      <c r="B280" s="21" t="str">
        <f>Source!F201</f>
        <v>1.21-5-1069</v>
      </c>
      <c r="C280" s="21" t="s">
        <v>202</v>
      </c>
      <c r="D280" s="23" t="str">
        <f>Source!H201</f>
        <v>КОМПЛЕКТ</v>
      </c>
      <c r="E280" s="22">
        <f>Source!I201</f>
        <v>24</v>
      </c>
      <c r="F280" s="25">
        <f>Source!AK201</f>
        <v>153.63</v>
      </c>
      <c r="G280" s="35" t="s">
        <v>3</v>
      </c>
      <c r="H280" s="22">
        <f>Source!AW201</f>
        <v>1</v>
      </c>
      <c r="I280" s="25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3687.12</v>
      </c>
      <c r="J280" s="22">
        <f>IF(Source!BC201&lt;&gt; 0, Source!BC201, 1)</f>
        <v>2.11</v>
      </c>
      <c r="K280" s="25">
        <f>Source!O201</f>
        <v>7779.82</v>
      </c>
      <c r="Q280">
        <f>ROUND((Source!DN201/100)*ROUND((ROUND((Source!AF201*Source!AV201*Source!I201),2)),2), 2)</f>
        <v>0</v>
      </c>
      <c r="R280">
        <f>Source!X201</f>
        <v>0</v>
      </c>
      <c r="S280">
        <f>ROUND((Source!DO201/100)*ROUND((ROUND((Source!AF201*Source!AV201*Source!I201),2)),2), 2)</f>
        <v>0</v>
      </c>
      <c r="T280">
        <f>Source!Y201</f>
        <v>0</v>
      </c>
      <c r="U280">
        <f>ROUND((175/100)*ROUND((ROUND((Source!AE201*Source!AV201*Source!I201),2)),2), 2)</f>
        <v>0</v>
      </c>
      <c r="V280">
        <f>ROUND((160/100)*ROUND(ROUND((ROUND((Source!AE201*Source!AV201*Source!I201),2)*Source!BS201),2), 2), 2)</f>
        <v>0</v>
      </c>
      <c r="X280">
        <f>IF(Source!BI201&lt;=1,I280, 0)</f>
        <v>0</v>
      </c>
      <c r="Y280">
        <f>IF(Source!BI201=2,I280, 0)</f>
        <v>3687.12</v>
      </c>
      <c r="Z280">
        <f>IF(Source!BI201=3,I280, 0)</f>
        <v>0</v>
      </c>
      <c r="AA280">
        <f>IF(Source!BI201=4,I280, 0)</f>
        <v>0</v>
      </c>
      <c r="AI280">
        <v>3</v>
      </c>
    </row>
    <row r="281" spans="1:35" ht="14.25" x14ac:dyDescent="0.2">
      <c r="A281" s="21"/>
      <c r="B281" s="21"/>
      <c r="C281" s="21" t="s">
        <v>358</v>
      </c>
      <c r="D281" s="23" t="s">
        <v>359</v>
      </c>
      <c r="E281" s="22">
        <f>Source!DN200</f>
        <v>112</v>
      </c>
      <c r="F281" s="25"/>
      <c r="G281" s="24"/>
      <c r="H281" s="22"/>
      <c r="I281" s="25">
        <f>SUM(Q274:Q280)</f>
        <v>664.43</v>
      </c>
      <c r="J281" s="22">
        <f>Source!BZ200</f>
        <v>92</v>
      </c>
      <c r="K281" s="25">
        <f>SUM(R274:R280)</f>
        <v>25471.59</v>
      </c>
    </row>
    <row r="282" spans="1:35" ht="14.25" x14ac:dyDescent="0.2">
      <c r="A282" s="21"/>
      <c r="B282" s="21"/>
      <c r="C282" s="21" t="s">
        <v>360</v>
      </c>
      <c r="D282" s="23" t="s">
        <v>359</v>
      </c>
      <c r="E282" s="22">
        <f>Source!DO200</f>
        <v>70</v>
      </c>
      <c r="F282" s="25"/>
      <c r="G282" s="24"/>
      <c r="H282" s="22"/>
      <c r="I282" s="25">
        <f>SUM(S274:S281)</f>
        <v>415.27</v>
      </c>
      <c r="J282" s="22">
        <f>Source!CA200</f>
        <v>43</v>
      </c>
      <c r="K282" s="25">
        <f>SUM(T274:T281)</f>
        <v>11905.2</v>
      </c>
    </row>
    <row r="283" spans="1:35" ht="14.25" x14ac:dyDescent="0.2">
      <c r="A283" s="21"/>
      <c r="B283" s="21"/>
      <c r="C283" s="21" t="s">
        <v>368</v>
      </c>
      <c r="D283" s="23" t="s">
        <v>359</v>
      </c>
      <c r="E283" s="22">
        <f>175</f>
        <v>175</v>
      </c>
      <c r="F283" s="25"/>
      <c r="G283" s="24"/>
      <c r="H283" s="22"/>
      <c r="I283" s="25">
        <f>SUM(U274:U282)</f>
        <v>29.87</v>
      </c>
      <c r="J283" s="22">
        <f>160</f>
        <v>160</v>
      </c>
      <c r="K283" s="25">
        <f>SUM(V274:V282)</f>
        <v>1274.6600000000001</v>
      </c>
    </row>
    <row r="284" spans="1:35" ht="14.25" x14ac:dyDescent="0.2">
      <c r="A284" s="28"/>
      <c r="B284" s="28"/>
      <c r="C284" s="28" t="s">
        <v>361</v>
      </c>
      <c r="D284" s="29" t="s">
        <v>362</v>
      </c>
      <c r="E284" s="30">
        <f>Source!AQ200</f>
        <v>155.88</v>
      </c>
      <c r="F284" s="31"/>
      <c r="G284" s="32" t="str">
        <f>Source!DI200</f>
        <v>*1,1</v>
      </c>
      <c r="H284" s="30">
        <f>Source!AV200</f>
        <v>1.0469999999999999</v>
      </c>
      <c r="I284" s="31">
        <f>Source!U200</f>
        <v>43.08647904</v>
      </c>
      <c r="J284" s="30"/>
      <c r="K284" s="31"/>
      <c r="AB284" s="27">
        <f>I284</f>
        <v>43.08647904</v>
      </c>
    </row>
    <row r="285" spans="1:35" ht="15" x14ac:dyDescent="0.25">
      <c r="C285" s="14" t="s">
        <v>363</v>
      </c>
      <c r="H285" s="46">
        <f>I276+I277+I279+I281+I282+I283+SUM(I280:I280)</f>
        <v>5716.28</v>
      </c>
      <c r="I285" s="46"/>
      <c r="J285" s="46">
        <f>K276+K277+K279+K281+K282+K283+SUM(K280:K280)</f>
        <v>76622.989999999991</v>
      </c>
      <c r="K285" s="46"/>
      <c r="O285" s="27">
        <f>I276+I277+I279+I281+I282+I283+SUM(I280:I280)</f>
        <v>5716.28</v>
      </c>
      <c r="P285" s="27">
        <f>K276+K277+K279+K281+K282+K283+SUM(K280:K280)</f>
        <v>76622.989999999991</v>
      </c>
      <c r="X285">
        <f>IF(Source!BI200&lt;=1,I276+I277+I279+I281+I282+I283-0, 0)</f>
        <v>0</v>
      </c>
      <c r="Y285">
        <f>IF(Source!BI200=2,I276+I277+I279+I281+I282+I283-0, 0)</f>
        <v>2029.1599999999999</v>
      </c>
      <c r="Z285">
        <f>IF(Source!BI200=3,I276+I277+I279+I281+I282+I283-0, 0)</f>
        <v>0</v>
      </c>
      <c r="AA285">
        <f>IF(Source!BI200=4,I276+I277+I279+I281+I282+I283,0)</f>
        <v>0</v>
      </c>
    </row>
    <row r="288" spans="1:35" ht="15" x14ac:dyDescent="0.25">
      <c r="A288" s="43" t="str">
        <f>CONCATENATE("Итого по разделу: ",IF(Source!G203&lt;&gt;"Новый раздел", Source!G203, ""))</f>
        <v>Итого по разделу: Монтажные работы</v>
      </c>
      <c r="B288" s="43"/>
      <c r="C288" s="43"/>
      <c r="D288" s="43"/>
      <c r="E288" s="43"/>
      <c r="F288" s="43"/>
      <c r="G288" s="43"/>
      <c r="H288" s="44">
        <f>SUM(O246:O287)</f>
        <v>277102.17000000004</v>
      </c>
      <c r="I288" s="45"/>
      <c r="J288" s="44">
        <f>SUM(P246:P287)</f>
        <v>2518747.2400000002</v>
      </c>
      <c r="K288" s="45"/>
    </row>
    <row r="289" spans="1:11" hidden="1" x14ac:dyDescent="0.2">
      <c r="A289" t="s">
        <v>364</v>
      </c>
      <c r="H289">
        <f>SUM(AC246:AC288)</f>
        <v>0</v>
      </c>
      <c r="J289">
        <f>SUM(AD246:AD288)</f>
        <v>0</v>
      </c>
    </row>
    <row r="290" spans="1:11" hidden="1" x14ac:dyDescent="0.2">
      <c r="A290" t="s">
        <v>365</v>
      </c>
      <c r="H290">
        <f>SUM(AE246:AE289)</f>
        <v>0</v>
      </c>
      <c r="J290">
        <f>SUM(AF246:AF289)</f>
        <v>0</v>
      </c>
    </row>
    <row r="292" spans="1:11" ht="15" x14ac:dyDescent="0.25">
      <c r="A292" s="43" t="str">
        <f>CONCATENATE("Итого по локальной смете: ",IF(Source!G233&lt;&gt;"Новая локальная смета", Source!G233, ""))</f>
        <v>Итого по локальной смете: ЗП методом ГНБ</v>
      </c>
      <c r="B292" s="43"/>
      <c r="C292" s="43"/>
      <c r="D292" s="43"/>
      <c r="E292" s="43"/>
      <c r="F292" s="43"/>
      <c r="G292" s="43"/>
      <c r="H292" s="44">
        <f>SUM(O29:O291)</f>
        <v>2745548.3099999996</v>
      </c>
      <c r="I292" s="45"/>
      <c r="J292" s="44">
        <f>SUM(P29:P291)</f>
        <v>26127409.709999993</v>
      </c>
      <c r="K292" s="45"/>
    </row>
    <row r="293" spans="1:11" hidden="1" x14ac:dyDescent="0.2">
      <c r="A293" t="s">
        <v>364</v>
      </c>
      <c r="H293">
        <f>SUM(AC29:AC292)</f>
        <v>0</v>
      </c>
      <c r="J293">
        <f>SUM(AD29:AD292)</f>
        <v>0</v>
      </c>
    </row>
    <row r="294" spans="1:11" hidden="1" x14ac:dyDescent="0.2">
      <c r="A294" t="s">
        <v>365</v>
      </c>
      <c r="H294">
        <f>SUM(AE29:AE293)</f>
        <v>0</v>
      </c>
      <c r="J294">
        <f>SUM(AF29:AF293)</f>
        <v>0</v>
      </c>
    </row>
    <row r="296" spans="1:11" ht="15" x14ac:dyDescent="0.25">
      <c r="A296" s="43" t="str">
        <f>CONCATENATE("Итого по смете: ",IF(Source!G263&lt;&gt;"Новый объект", Source!G263, ""))</f>
        <v>Итого по смете: 02-01-01 ЗП методом ГНБ</v>
      </c>
      <c r="B296" s="43"/>
      <c r="C296" s="43"/>
      <c r="D296" s="43"/>
      <c r="E296" s="43"/>
      <c r="F296" s="43"/>
      <c r="G296" s="43"/>
      <c r="H296" s="44">
        <f>SUM(O1:O295)</f>
        <v>2745548.3099999996</v>
      </c>
      <c r="I296" s="45"/>
      <c r="J296" s="44">
        <f>SUM(P1:P295)</f>
        <v>26127409.709999993</v>
      </c>
      <c r="K296" s="45"/>
    </row>
    <row r="297" spans="1:11" hidden="1" x14ac:dyDescent="0.2">
      <c r="A297" t="s">
        <v>364</v>
      </c>
      <c r="H297">
        <f>SUM(AC1:AC296)</f>
        <v>0</v>
      </c>
      <c r="J297">
        <f>SUM(AD1:AD296)</f>
        <v>0</v>
      </c>
    </row>
    <row r="298" spans="1:11" hidden="1" x14ac:dyDescent="0.2">
      <c r="A298" t="s">
        <v>365</v>
      </c>
      <c r="H298">
        <f>SUM(AE1:AE297)</f>
        <v>0</v>
      </c>
      <c r="J298">
        <f>SUM(AF1:AF297)</f>
        <v>0</v>
      </c>
    </row>
    <row r="301" spans="1:11" ht="14.25" x14ac:dyDescent="0.2">
      <c r="A301" s="40" t="s">
        <v>372</v>
      </c>
      <c r="B301" s="40"/>
      <c r="C301" s="39" t="str">
        <f>IF(Source!AC12&lt;&gt;"", Source!AC12," ")</f>
        <v xml:space="preserve"> </v>
      </c>
      <c r="D301" s="39"/>
      <c r="E301" s="39"/>
      <c r="F301" s="39"/>
      <c r="G301" s="39"/>
      <c r="H301" s="41" t="str">
        <f>IF(Source!AB12&lt;&gt;"", Source!AB12," ")</f>
        <v>Пироженкова К.Ю.</v>
      </c>
      <c r="I301" s="41"/>
      <c r="J301" s="41"/>
      <c r="K301" s="41"/>
    </row>
    <row r="302" spans="1:11" ht="14.25" x14ac:dyDescent="0.2">
      <c r="A302" s="10"/>
      <c r="B302" s="10"/>
      <c r="C302" s="42" t="s">
        <v>373</v>
      </c>
      <c r="D302" s="42"/>
      <c r="E302" s="42"/>
      <c r="F302" s="42"/>
      <c r="G302" s="42"/>
      <c r="H302" s="10"/>
      <c r="I302" s="10"/>
      <c r="J302" s="10"/>
      <c r="K302" s="10"/>
    </row>
    <row r="303" spans="1:11" ht="14.25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1:11" ht="14.25" x14ac:dyDescent="0.2">
      <c r="A304" s="40" t="s">
        <v>374</v>
      </c>
      <c r="B304" s="40"/>
      <c r="C304" s="39" t="str">
        <f>IF(Source!AE12&lt;&gt;"", Source!AE12," ")</f>
        <v xml:space="preserve"> </v>
      </c>
      <c r="D304" s="39"/>
      <c r="E304" s="39"/>
      <c r="F304" s="39"/>
      <c r="G304" s="39"/>
      <c r="H304" s="41" t="str">
        <f>IF(Source!AD12&lt;&gt;"", Source!AD12," ")</f>
        <v xml:space="preserve"> </v>
      </c>
      <c r="I304" s="41"/>
      <c r="J304" s="41"/>
      <c r="K304" s="41"/>
    </row>
    <row r="305" spans="1:11" ht="14.25" x14ac:dyDescent="0.2">
      <c r="A305" s="10"/>
      <c r="B305" s="10"/>
      <c r="C305" s="42" t="s">
        <v>373</v>
      </c>
      <c r="D305" s="42"/>
      <c r="E305" s="42"/>
      <c r="F305" s="42"/>
      <c r="G305" s="42"/>
      <c r="H305" s="10"/>
      <c r="I305" s="10"/>
      <c r="J305" s="10"/>
      <c r="K305" s="10"/>
    </row>
  </sheetData>
  <mergeCells count="100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81:I81"/>
    <mergeCell ref="J81:K81"/>
    <mergeCell ref="A31:K31"/>
    <mergeCell ref="H38:I38"/>
    <mergeCell ref="J38:K38"/>
    <mergeCell ref="H45:I45"/>
    <mergeCell ref="J45:K45"/>
    <mergeCell ref="J48:K48"/>
    <mergeCell ref="H48:I48"/>
    <mergeCell ref="A48:G48"/>
    <mergeCell ref="A52:K52"/>
    <mergeCell ref="H61:I61"/>
    <mergeCell ref="J61:K61"/>
    <mergeCell ref="H71:I71"/>
    <mergeCell ref="J71:K71"/>
    <mergeCell ref="H95:I95"/>
    <mergeCell ref="J95:K95"/>
    <mergeCell ref="H99:I99"/>
    <mergeCell ref="J99:K99"/>
    <mergeCell ref="J102:K102"/>
    <mergeCell ref="H102:I102"/>
    <mergeCell ref="A102:G102"/>
    <mergeCell ref="A106:K106"/>
    <mergeCell ref="H115:I115"/>
    <mergeCell ref="J115:K115"/>
    <mergeCell ref="H125:I125"/>
    <mergeCell ref="J125:K125"/>
    <mergeCell ref="H135:I135"/>
    <mergeCell ref="J135:K135"/>
    <mergeCell ref="H145:I145"/>
    <mergeCell ref="J145:K145"/>
    <mergeCell ref="H155:I155"/>
    <mergeCell ref="J155:K155"/>
    <mergeCell ref="H168:I168"/>
    <mergeCell ref="J168:K168"/>
    <mergeCell ref="H181:I181"/>
    <mergeCell ref="J181:K181"/>
    <mergeCell ref="H185:I185"/>
    <mergeCell ref="J185:K185"/>
    <mergeCell ref="J188:K188"/>
    <mergeCell ref="H188:I188"/>
    <mergeCell ref="A188:G188"/>
    <mergeCell ref="A192:K192"/>
    <mergeCell ref="H201:I201"/>
    <mergeCell ref="J201:K201"/>
    <mergeCell ref="A246:K246"/>
    <mergeCell ref="H211:I211"/>
    <mergeCell ref="J211:K211"/>
    <mergeCell ref="H221:I221"/>
    <mergeCell ref="J221:K221"/>
    <mergeCell ref="H235:I235"/>
    <mergeCell ref="J235:K235"/>
    <mergeCell ref="H239:I239"/>
    <mergeCell ref="J239:K239"/>
    <mergeCell ref="J242:K242"/>
    <mergeCell ref="H242:I242"/>
    <mergeCell ref="A242:G242"/>
    <mergeCell ref="H257:I257"/>
    <mergeCell ref="J257:K257"/>
    <mergeCell ref="H261:I261"/>
    <mergeCell ref="J261:K261"/>
    <mergeCell ref="H264:I264"/>
    <mergeCell ref="J264:K264"/>
    <mergeCell ref="H272:I272"/>
    <mergeCell ref="J272:K272"/>
    <mergeCell ref="H285:I285"/>
    <mergeCell ref="J285:K285"/>
    <mergeCell ref="J288:K288"/>
    <mergeCell ref="H288:I288"/>
    <mergeCell ref="C305:G305"/>
    <mergeCell ref="A288:G288"/>
    <mergeCell ref="J292:K292"/>
    <mergeCell ref="H292:I292"/>
    <mergeCell ref="A292:G292"/>
    <mergeCell ref="J296:K296"/>
    <mergeCell ref="H296:I296"/>
    <mergeCell ref="A296:G296"/>
    <mergeCell ref="A301:B301"/>
    <mergeCell ref="H301:K301"/>
    <mergeCell ref="C302:G302"/>
    <mergeCell ref="A304:B304"/>
    <mergeCell ref="H304:K304"/>
  </mergeCells>
  <pageMargins left="0.39370078740157483" right="0.19685039370078741" top="0.39370078740157483" bottom="0.39370078740157483" header="0.19685039370078741" footer="0.19685039370078741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04"/>
  <sheetViews>
    <sheetView workbookViewId="0">
      <selection activeCell="A300" sqref="A300:AX3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327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299</v>
      </c>
      <c r="C12" s="1">
        <v>0</v>
      </c>
      <c r="D12" s="1">
        <f>ROW(A263)</f>
        <v>263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B263</f>
        <v>299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02-01-01 ЗП методом ГНБ</v>
      </c>
      <c r="H18" s="2"/>
      <c r="I18" s="2"/>
      <c r="J18" s="2"/>
      <c r="K18" s="2"/>
      <c r="L18" s="2"/>
      <c r="M18" s="2"/>
      <c r="N18" s="2"/>
      <c r="O18" s="2">
        <f t="shared" ref="O18:AT18" si="1">O263</f>
        <v>21682638.539999999</v>
      </c>
      <c r="P18" s="2">
        <f t="shared" si="1"/>
        <v>9260051.2300000004</v>
      </c>
      <c r="Q18" s="2">
        <f t="shared" si="1"/>
        <v>11271044.26</v>
      </c>
      <c r="R18" s="2">
        <f t="shared" si="1"/>
        <v>1592930.66</v>
      </c>
      <c r="S18" s="2">
        <f t="shared" si="1"/>
        <v>1151543.05</v>
      </c>
      <c r="T18" s="2">
        <f t="shared" si="1"/>
        <v>0</v>
      </c>
      <c r="U18" s="2">
        <f t="shared" si="1"/>
        <v>1840.7278600039999</v>
      </c>
      <c r="V18" s="2">
        <f t="shared" si="1"/>
        <v>0</v>
      </c>
      <c r="W18" s="2">
        <f t="shared" si="1"/>
        <v>0</v>
      </c>
      <c r="X18" s="2">
        <f t="shared" si="1"/>
        <v>1288026.3899999999</v>
      </c>
      <c r="Y18" s="2">
        <f t="shared" si="1"/>
        <v>608055.72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26127409.710000001</v>
      </c>
      <c r="AS18" s="2">
        <f t="shared" si="1"/>
        <v>23609313.93</v>
      </c>
      <c r="AT18" s="2">
        <f t="shared" si="1"/>
        <v>2518095.7799999998</v>
      </c>
      <c r="AU18" s="2">
        <f t="shared" ref="AU18:BZ18" si="2">AU263</f>
        <v>0</v>
      </c>
      <c r="AV18" s="2">
        <f t="shared" si="2"/>
        <v>9260051.2300000004</v>
      </c>
      <c r="AW18" s="2">
        <f t="shared" si="2"/>
        <v>9260051.2300000004</v>
      </c>
      <c r="AX18" s="2">
        <f t="shared" si="2"/>
        <v>0</v>
      </c>
      <c r="AY18" s="2">
        <f t="shared" si="2"/>
        <v>9260051.2300000004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ROW(A233)</f>
        <v>233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ЗП методом ГНБ</v>
      </c>
      <c r="H22" s="2"/>
      <c r="I22" s="2"/>
      <c r="J22" s="2"/>
      <c r="K22" s="2"/>
      <c r="L22" s="2"/>
      <c r="M22" s="2"/>
      <c r="N22" s="2"/>
      <c r="O22" s="2">
        <f t="shared" ref="O22:AT22" si="8">O233</f>
        <v>21682638.539999999</v>
      </c>
      <c r="P22" s="2">
        <f t="shared" si="8"/>
        <v>9260051.2300000004</v>
      </c>
      <c r="Q22" s="2">
        <f t="shared" si="8"/>
        <v>11271044.26</v>
      </c>
      <c r="R22" s="2">
        <f t="shared" si="8"/>
        <v>1592930.66</v>
      </c>
      <c r="S22" s="2">
        <f t="shared" si="8"/>
        <v>1151543.05</v>
      </c>
      <c r="T22" s="2">
        <f t="shared" si="8"/>
        <v>0</v>
      </c>
      <c r="U22" s="2">
        <f t="shared" si="8"/>
        <v>1840.7278600039999</v>
      </c>
      <c r="V22" s="2">
        <f t="shared" si="8"/>
        <v>0</v>
      </c>
      <c r="W22" s="2">
        <f t="shared" si="8"/>
        <v>0</v>
      </c>
      <c r="X22" s="2">
        <f t="shared" si="8"/>
        <v>1288026.3899999999</v>
      </c>
      <c r="Y22" s="2">
        <f t="shared" si="8"/>
        <v>608055.72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26127409.710000001</v>
      </c>
      <c r="AS22" s="2">
        <f t="shared" si="8"/>
        <v>23609313.93</v>
      </c>
      <c r="AT22" s="2">
        <f t="shared" si="8"/>
        <v>2518095.7799999998</v>
      </c>
      <c r="AU22" s="2">
        <f t="shared" ref="AU22:BZ22" si="9">AU233</f>
        <v>0</v>
      </c>
      <c r="AV22" s="2">
        <f t="shared" si="9"/>
        <v>9260051.2300000004</v>
      </c>
      <c r="AW22" s="2">
        <f t="shared" si="9"/>
        <v>9260051.2300000004</v>
      </c>
      <c r="AX22" s="2">
        <f t="shared" si="9"/>
        <v>0</v>
      </c>
      <c r="AY22" s="2">
        <f t="shared" si="9"/>
        <v>9260051.2300000004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36074.51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36074.51</v>
      </c>
      <c r="T26" s="2">
        <f t="shared" si="15"/>
        <v>0</v>
      </c>
      <c r="U26" s="2">
        <f t="shared" si="15"/>
        <v>74.889919104000001</v>
      </c>
      <c r="V26" s="2">
        <f t="shared" si="15"/>
        <v>0</v>
      </c>
      <c r="W26" s="2">
        <f t="shared" si="15"/>
        <v>0</v>
      </c>
      <c r="X26" s="2">
        <f t="shared" si="15"/>
        <v>31384.83</v>
      </c>
      <c r="Y26" s="2">
        <f t="shared" si="15"/>
        <v>14790.55</v>
      </c>
      <c r="Z26" s="2">
        <f t="shared" si="15"/>
        <v>0</v>
      </c>
      <c r="AA26" s="2">
        <f t="shared" si="15"/>
        <v>0</v>
      </c>
      <c r="AB26" s="2">
        <f t="shared" si="15"/>
        <v>36074.51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36074.51</v>
      </c>
      <c r="AG26" s="2">
        <f t="shared" si="15"/>
        <v>0</v>
      </c>
      <c r="AH26" s="2">
        <f t="shared" si="15"/>
        <v>74.889919104000001</v>
      </c>
      <c r="AI26" s="2">
        <f t="shared" si="15"/>
        <v>0</v>
      </c>
      <c r="AJ26" s="2">
        <f t="shared" si="15"/>
        <v>0</v>
      </c>
      <c r="AK26" s="2">
        <f t="shared" si="15"/>
        <v>31384.83</v>
      </c>
      <c r="AL26" s="2">
        <f t="shared" si="15"/>
        <v>14790.55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82249.89</v>
      </c>
      <c r="AS26" s="2">
        <f t="shared" si="15"/>
        <v>82249.89</v>
      </c>
      <c r="AT26" s="2">
        <f t="shared" si="15"/>
        <v>0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82249.89</v>
      </c>
      <c r="CB26" s="2">
        <f t="shared" si="17"/>
        <v>82249.89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19</v>
      </c>
      <c r="F28" t="s">
        <v>20</v>
      </c>
      <c r="G28" t="s">
        <v>21</v>
      </c>
      <c r="H28" t="s">
        <v>22</v>
      </c>
      <c r="I28">
        <f>ROUND((1*1*1.5*10+1*1*1.6*2)/100,9)</f>
        <v>0.182</v>
      </c>
      <c r="J28">
        <v>0</v>
      </c>
      <c r="K28">
        <f>ROUND((1*1*1.5*10+1*1*1.6*2)/100,9)</f>
        <v>0.182</v>
      </c>
      <c r="O28">
        <f>ROUND(CP28,2)</f>
        <v>23818.03</v>
      </c>
      <c r="P28">
        <f>ROUND((ROUND((AC28*AW28*I28),2)*BC28),2)</f>
        <v>0</v>
      </c>
      <c r="Q28">
        <f>(ROUND((ROUND((((ET28*1.1))*AV28*I28),2)*BB28),2)+ROUND((ROUND(((AE28-((EU28*1.1)))*AV28*I28),2)*BS28),2))</f>
        <v>0</v>
      </c>
      <c r="R28">
        <f>ROUND((ROUND((AE28*AV28*I28),2)*BS28),2)</f>
        <v>0</v>
      </c>
      <c r="S28">
        <f>ROUND((ROUND((AF28*AV28*I28),2)*BA28),2)</f>
        <v>23818.03</v>
      </c>
      <c r="T28">
        <f>ROUND(CU28*I28,2)</f>
        <v>0</v>
      </c>
      <c r="U28">
        <f>CV28*I28</f>
        <v>48.146017919999998</v>
      </c>
      <c r="V28">
        <f>CW28*I28</f>
        <v>0</v>
      </c>
      <c r="W28">
        <f>ROUND(CX28*I28,2)</f>
        <v>0</v>
      </c>
      <c r="X28">
        <f>ROUND(CY28,2)</f>
        <v>20721.689999999999</v>
      </c>
      <c r="Y28">
        <f>ROUND(CZ28,2)</f>
        <v>9765.39</v>
      </c>
      <c r="AA28">
        <v>41456045</v>
      </c>
      <c r="AB28">
        <f>ROUND((AC28+AD28+AF28),6)</f>
        <v>2246.8820000000001</v>
      </c>
      <c r="AC28">
        <f>ROUND((ES28),6)</f>
        <v>0</v>
      </c>
      <c r="AD28">
        <f>ROUND(((((ET28*1.1))-((EU28*1.1)))+AE28),6)</f>
        <v>0</v>
      </c>
      <c r="AE28">
        <f>ROUND(((EU28*1.1)),6)</f>
        <v>0</v>
      </c>
      <c r="AF28">
        <f>ROUND(((EV28*1.1)),6)</f>
        <v>2246.8820000000001</v>
      </c>
      <c r="AG28">
        <f>ROUND((AP28),6)</f>
        <v>0</v>
      </c>
      <c r="AH28">
        <f>((EW28*1.1))</f>
        <v>211.97</v>
      </c>
      <c r="AI28">
        <f>((EX28*1.1))</f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16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329</v>
      </c>
      <c r="CO28">
        <v>0</v>
      </c>
      <c r="CP28">
        <f>(P28+Q28+S28)</f>
        <v>23818.03</v>
      </c>
      <c r="CQ28">
        <f>ROUND((ROUND((AC28*AW28*1),2)*BC28),2)</f>
        <v>0</v>
      </c>
      <c r="CR28">
        <f>(ROUND((ROUND((((ET28*1.1))*AV28*1),2)*BB28),2)+ROUND((ROUND(((AE28-((EU28*1.1)))*AV28*1),2)*BS28),2))</f>
        <v>0</v>
      </c>
      <c r="CS28">
        <f>ROUND((ROUND((AE28*AV28*1),2)*BS28),2)</f>
        <v>0</v>
      </c>
      <c r="CT28">
        <f>ROUND((ROUND((AF28*AV28*1),2)*BA28),2)</f>
        <v>130867.81</v>
      </c>
      <c r="CU28">
        <f>AG28</f>
        <v>0</v>
      </c>
      <c r="CV28">
        <f>(AH28*AV28)</f>
        <v>264.53856000000002</v>
      </c>
      <c r="CW28">
        <f>AI28</f>
        <v>0</v>
      </c>
      <c r="CX28">
        <f>AJ28</f>
        <v>0</v>
      </c>
      <c r="CY28">
        <f>S28*(BZ28/100)</f>
        <v>20721.686099999999</v>
      </c>
      <c r="CZ28">
        <f>S28*(CA28/100)</f>
        <v>9765.3922999999995</v>
      </c>
      <c r="DB28">
        <v>1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40096382</v>
      </c>
      <c r="EF28">
        <v>30</v>
      </c>
      <c r="EG28" t="s">
        <v>18</v>
      </c>
      <c r="EH28">
        <v>0</v>
      </c>
      <c r="EI28" t="s">
        <v>3</v>
      </c>
      <c r="EJ28">
        <v>1</v>
      </c>
      <c r="EK28">
        <v>16</v>
      </c>
      <c r="EL28" t="s">
        <v>25</v>
      </c>
      <c r="EM28" t="s">
        <v>26</v>
      </c>
      <c r="EO28" t="s">
        <v>27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-739433044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54305.11</v>
      </c>
      <c r="GN28">
        <f>IF(OR(BI28=0,BI28=1),GM28-GX28,0)</f>
        <v>54305.11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22</v>
      </c>
      <c r="I29">
        <f>ROUND(I28,9)</f>
        <v>0.182</v>
      </c>
      <c r="J29">
        <v>0</v>
      </c>
      <c r="K29">
        <f>ROUND(I28,9)</f>
        <v>0.182</v>
      </c>
      <c r="O29">
        <f>ROUND(CP29,2)</f>
        <v>12256.48</v>
      </c>
      <c r="P29">
        <f>ROUND((ROUND((AC29*AW29*I29),2)*BC29),2)</f>
        <v>0</v>
      </c>
      <c r="Q29">
        <f>(ROUND((ROUND((((ET29*1.1))*AV29*I29),2)*BB29),2)+ROUND((ROUND(((AE29-((EU29*1.1)))*AV29*I29),2)*BS29),2))</f>
        <v>0</v>
      </c>
      <c r="R29">
        <f>ROUND((ROUND((AE29*AV29*I29),2)*BS29),2)</f>
        <v>0</v>
      </c>
      <c r="S29">
        <f>ROUND((ROUND((AF29*AV29*I29),2)*BA29),2)</f>
        <v>12256.48</v>
      </c>
      <c r="T29">
        <f>ROUND(CU29*I29,2)</f>
        <v>0</v>
      </c>
      <c r="U29">
        <f>CV29*I29</f>
        <v>26.743901183999998</v>
      </c>
      <c r="V29">
        <f>CW29*I29</f>
        <v>0</v>
      </c>
      <c r="W29">
        <f>ROUND(CX29*I29,2)</f>
        <v>0</v>
      </c>
      <c r="X29">
        <f>ROUND(CY29,2)</f>
        <v>10663.14</v>
      </c>
      <c r="Y29">
        <f>ROUND(CZ29,2)</f>
        <v>5025.16</v>
      </c>
      <c r="AA29">
        <v>41456045</v>
      </c>
      <c r="AB29">
        <f>ROUND((AC29+AD29+AF29),6)</f>
        <v>1156.2429999999999</v>
      </c>
      <c r="AC29">
        <f>ROUND((ES29),6)</f>
        <v>0</v>
      </c>
      <c r="AD29">
        <f>ROUND(((((ET29*1.1))-((EU29*1.1)))+AE29),6)</f>
        <v>0</v>
      </c>
      <c r="AE29">
        <f>ROUND(((EU29*1.1)),6)</f>
        <v>0</v>
      </c>
      <c r="AF29">
        <f>ROUND(((EV29*1.1)),6)</f>
        <v>1156.2429999999999</v>
      </c>
      <c r="AG29">
        <f>ROUND((AP29),6)</f>
        <v>0</v>
      </c>
      <c r="AH29">
        <f>((EW29*1.1))</f>
        <v>117.74400000000001</v>
      </c>
      <c r="AI29">
        <f>((EX29*1.1))</f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16</v>
      </c>
      <c r="BN29">
        <v>0</v>
      </c>
      <c r="BO29" t="s">
        <v>29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329</v>
      </c>
      <c r="CO29">
        <v>0</v>
      </c>
      <c r="CP29">
        <f>(P29+Q29+S29)</f>
        <v>12256.48</v>
      </c>
      <c r="CQ29">
        <f>ROUND((ROUND((AC29*AW29*1),2)*BC29),2)</f>
        <v>0</v>
      </c>
      <c r="CR29">
        <f>(ROUND((ROUND((((ET29*1.1))*AV29*1),2)*BB29),2)+ROUND((ROUND(((AE29-((EU29*1.1)))*AV29*1),2)*BS29),2))</f>
        <v>0</v>
      </c>
      <c r="CS29">
        <f>ROUND((ROUND((AE29*AV29*1),2)*BS29),2)</f>
        <v>0</v>
      </c>
      <c r="CT29">
        <f>ROUND((ROUND((AF29*AV29*1),2)*BA29),2)</f>
        <v>67344.34</v>
      </c>
      <c r="CU29">
        <f>AG29</f>
        <v>0</v>
      </c>
      <c r="CV29">
        <f>(AH29*AV29)</f>
        <v>146.944512</v>
      </c>
      <c r="CW29">
        <f>AI29</f>
        <v>0</v>
      </c>
      <c r="CX29">
        <f>AJ29</f>
        <v>0</v>
      </c>
      <c r="CY29">
        <f>S29*(BZ29/100)</f>
        <v>10663.1376</v>
      </c>
      <c r="CZ29">
        <f>S29*(CA29/100)</f>
        <v>5025.1567999999997</v>
      </c>
      <c r="DB29">
        <v>2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40096382</v>
      </c>
      <c r="EF29">
        <v>30</v>
      </c>
      <c r="EG29" t="s">
        <v>18</v>
      </c>
      <c r="EH29">
        <v>0</v>
      </c>
      <c r="EI29" t="s">
        <v>3</v>
      </c>
      <c r="EJ29">
        <v>1</v>
      </c>
      <c r="EK29">
        <v>16</v>
      </c>
      <c r="EL29" t="s">
        <v>25</v>
      </c>
      <c r="EM29" t="s">
        <v>26</v>
      </c>
      <c r="EO29" t="s">
        <v>27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-510725757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27944.78</v>
      </c>
      <c r="GN29">
        <f>IF(OR(BI29=0,BI29=1),GM29-GX29,0)</f>
        <v>27944.78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Строительные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36074.51</v>
      </c>
      <c r="P31" s="2">
        <f t="shared" si="21"/>
        <v>0</v>
      </c>
      <c r="Q31" s="2">
        <f t="shared" si="21"/>
        <v>0</v>
      </c>
      <c r="R31" s="2">
        <f t="shared" si="21"/>
        <v>0</v>
      </c>
      <c r="S31" s="2">
        <f t="shared" si="21"/>
        <v>36074.51</v>
      </c>
      <c r="T31" s="2">
        <f t="shared" si="21"/>
        <v>0</v>
      </c>
      <c r="U31" s="2">
        <f>AH31</f>
        <v>74.889919104000001</v>
      </c>
      <c r="V31" s="2">
        <f>AI31</f>
        <v>0</v>
      </c>
      <c r="W31" s="2">
        <f>ROUND(AJ31,2)</f>
        <v>0</v>
      </c>
      <c r="X31" s="2">
        <f>ROUND(AK31,2)</f>
        <v>31384.83</v>
      </c>
      <c r="Y31" s="2">
        <f>ROUND(AL31,2)</f>
        <v>14790.55</v>
      </c>
      <c r="Z31" s="2"/>
      <c r="AA31" s="2"/>
      <c r="AB31" s="2">
        <f>ROUND(SUMIF(AA28:AA29,"=41456045",O28:O29),2)</f>
        <v>36074.51</v>
      </c>
      <c r="AC31" s="2">
        <f>ROUND(SUMIF(AA28:AA29,"=41456045",P28:P29),2)</f>
        <v>0</v>
      </c>
      <c r="AD31" s="2">
        <f>ROUND(SUMIF(AA28:AA29,"=41456045",Q28:Q29),2)</f>
        <v>0</v>
      </c>
      <c r="AE31" s="2">
        <f>ROUND(SUMIF(AA28:AA29,"=41456045",R28:R29),2)</f>
        <v>0</v>
      </c>
      <c r="AF31" s="2">
        <f>ROUND(SUMIF(AA28:AA29,"=41456045",S28:S29),2)</f>
        <v>36074.51</v>
      </c>
      <c r="AG31" s="2">
        <f>ROUND(SUMIF(AA28:AA29,"=41456045",T28:T29),2)</f>
        <v>0</v>
      </c>
      <c r="AH31" s="2">
        <f>SUMIF(AA28:AA29,"=41456045",U28:U29)</f>
        <v>74.889919104000001</v>
      </c>
      <c r="AI31" s="2">
        <f>SUMIF(AA28:AA29,"=41456045",V28:V29)</f>
        <v>0</v>
      </c>
      <c r="AJ31" s="2">
        <f>ROUND(SUMIF(AA28:AA29,"=41456045",W28:W29),2)</f>
        <v>0</v>
      </c>
      <c r="AK31" s="2">
        <f>ROUND(SUMIF(AA28:AA29,"=41456045",X28:X29),2)</f>
        <v>31384.83</v>
      </c>
      <c r="AL31" s="2">
        <f>ROUND(SUMIF(AA28:AA29,"=41456045",Y28:Y29),2)</f>
        <v>14790.55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82249.89</v>
      </c>
      <c r="AS31" s="2">
        <f t="shared" si="22"/>
        <v>82249.89</v>
      </c>
      <c r="AT31" s="2">
        <f t="shared" si="22"/>
        <v>0</v>
      </c>
      <c r="AU31" s="2">
        <f t="shared" si="22"/>
        <v>0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ROUND(SUMIF(AA28:AA29,"=41456045",FQ28:FQ29),2)</f>
        <v>0</v>
      </c>
      <c r="BY31" s="2">
        <f>ROUND(SUMIF(AA28:AA29,"=41456045",FR28:FR29),2)</f>
        <v>0</v>
      </c>
      <c r="BZ31" s="2">
        <f>ROUND(SUMIF(AA28:AA29,"=41456045",GL28:GL29),2)</f>
        <v>0</v>
      </c>
      <c r="CA31" s="2">
        <f>ROUND(SUMIF(AA28:AA29,"=41456045",GM28:GM29),2)</f>
        <v>82249.89</v>
      </c>
      <c r="CB31" s="2">
        <f>ROUND(SUMIF(AA28:AA29,"=41456045",GN28:GN29),2)</f>
        <v>82249.89</v>
      </c>
      <c r="CC31" s="2">
        <f>ROUND(SUMIF(AA28:AA29,"=41456045",GO28:GO29),2)</f>
        <v>0</v>
      </c>
      <c r="CD31" s="2">
        <f>ROUND(SUMIF(AA28:AA29,"=41456045",GP28:GP29),2)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ROUND(SUMIF(AA28:AA29,"=41456045",GX28:GX29),2)</f>
        <v>0</v>
      </c>
      <c r="CK31" s="2">
        <f>ROUND(SUMIF(AA28:AA29,"=41456045",GY28:GY29),2)</f>
        <v>0</v>
      </c>
      <c r="CL31" s="2">
        <f>ROUND(SUMIF(AA28:AA29,"=41456045",GZ28:GZ29),2)</f>
        <v>0</v>
      </c>
      <c r="CM31" s="2">
        <f>ROUND(SUMIF(AA28:AA29,"=41456045",HD28:HD29),2)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36074.51</v>
      </c>
      <c r="G33" s="4" t="s">
        <v>32</v>
      </c>
      <c r="H33" s="4" t="s">
        <v>33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36074.51</v>
      </c>
      <c r="X33" s="4">
        <v>1</v>
      </c>
      <c r="Y33" s="4">
        <v>36074.51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34</v>
      </c>
      <c r="H34" s="4" t="s">
        <v>35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36</v>
      </c>
      <c r="H35" s="4" t="s">
        <v>37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38</v>
      </c>
      <c r="H36" s="4" t="s">
        <v>39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40</v>
      </c>
      <c r="H37" s="4" t="s">
        <v>41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42</v>
      </c>
      <c r="H38" s="4" t="s">
        <v>43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44</v>
      </c>
      <c r="H39" s="4" t="s">
        <v>45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46</v>
      </c>
      <c r="H40" s="4" t="s">
        <v>47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48</v>
      </c>
      <c r="H41" s="4" t="s">
        <v>49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50</v>
      </c>
      <c r="H42" s="4" t="s">
        <v>51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52</v>
      </c>
      <c r="H43" s="4" t="s">
        <v>53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54</v>
      </c>
      <c r="H44" s="4" t="s">
        <v>55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56</v>
      </c>
      <c r="H45" s="4" t="s">
        <v>57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36074.51</v>
      </c>
      <c r="G46" s="4" t="s">
        <v>58</v>
      </c>
      <c r="H46" s="4" t="s">
        <v>59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36074.51</v>
      </c>
      <c r="X46" s="4">
        <v>1</v>
      </c>
      <c r="Y46" s="4">
        <v>36074.51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60</v>
      </c>
      <c r="H47" s="4" t="s">
        <v>61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82249.89</v>
      </c>
      <c r="G48" s="4" t="s">
        <v>62</v>
      </c>
      <c r="H48" s="4" t="s">
        <v>63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82249.89</v>
      </c>
      <c r="X48" s="4">
        <v>1</v>
      </c>
      <c r="Y48" s="4">
        <v>82249.89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64</v>
      </c>
      <c r="H49" s="4" t="s">
        <v>65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66</v>
      </c>
      <c r="H50" s="4" t="s">
        <v>67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68</v>
      </c>
      <c r="H51" s="4" t="s">
        <v>69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70</v>
      </c>
      <c r="H52" s="4" t="s">
        <v>71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74.889919104000001</v>
      </c>
      <c r="G53" s="4" t="s">
        <v>72</v>
      </c>
      <c r="H53" s="4" t="s">
        <v>73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74.889919104000001</v>
      </c>
      <c r="X53" s="4">
        <v>1</v>
      </c>
      <c r="Y53" s="4">
        <v>74.889919104000001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74</v>
      </c>
      <c r="H54" s="4" t="s">
        <v>75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76</v>
      </c>
      <c r="H55" s="4" t="s">
        <v>77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78</v>
      </c>
      <c r="H56" s="4" t="s">
        <v>79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31384.83</v>
      </c>
      <c r="G57" s="4" t="s">
        <v>80</v>
      </c>
      <c r="H57" s="4" t="s">
        <v>81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31384.83</v>
      </c>
      <c r="X57" s="4">
        <v>1</v>
      </c>
      <c r="Y57" s="4">
        <v>31384.83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14790.55</v>
      </c>
      <c r="G58" s="4" t="s">
        <v>82</v>
      </c>
      <c r="H58" s="4" t="s">
        <v>83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14790.55</v>
      </c>
      <c r="X58" s="4">
        <v>1</v>
      </c>
      <c r="Y58" s="4">
        <v>14790.55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82249.89</v>
      </c>
      <c r="G59" s="4" t="s">
        <v>84</v>
      </c>
      <c r="H59" s="4" t="s">
        <v>85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82249.89</v>
      </c>
      <c r="X59" s="4">
        <v>1</v>
      </c>
      <c r="Y59" s="4">
        <v>82249.89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ROW(A73)</f>
        <v>73</v>
      </c>
      <c r="E61" s="1"/>
      <c r="F61" s="1" t="s">
        <v>17</v>
      </c>
      <c r="G61" s="1" t="s">
        <v>86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B73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ЗП методом ГНБ № 1,  2 скв. 3тр., т1 т2 Lпл=90 м.,Lпр=93,31 м., т3 т4  Lпл=96 м.,Lпр=100,03 м</v>
      </c>
      <c r="H63" s="2"/>
      <c r="I63" s="2"/>
      <c r="J63" s="2"/>
      <c r="K63" s="2"/>
      <c r="L63" s="2"/>
      <c r="M63" s="2"/>
      <c r="N63" s="2"/>
      <c r="O63" s="2">
        <f t="shared" ref="O63:AT63" si="24">O73</f>
        <v>7574216.9199999999</v>
      </c>
      <c r="P63" s="2">
        <f t="shared" si="24"/>
        <v>2778949.02</v>
      </c>
      <c r="Q63" s="2">
        <f t="shared" si="24"/>
        <v>4455762.32</v>
      </c>
      <c r="R63" s="2">
        <f t="shared" si="24"/>
        <v>599967.59</v>
      </c>
      <c r="S63" s="2">
        <f t="shared" si="24"/>
        <v>339505.58</v>
      </c>
      <c r="T63" s="2">
        <f t="shared" si="24"/>
        <v>0</v>
      </c>
      <c r="U63" s="2">
        <f t="shared" si="24"/>
        <v>525.87282923999999</v>
      </c>
      <c r="V63" s="2">
        <f t="shared" si="24"/>
        <v>0</v>
      </c>
      <c r="W63" s="2">
        <f t="shared" si="24"/>
        <v>0</v>
      </c>
      <c r="X63" s="2">
        <f t="shared" si="24"/>
        <v>400356.12</v>
      </c>
      <c r="Y63" s="2">
        <f t="shared" si="24"/>
        <v>189392.02</v>
      </c>
      <c r="Z63" s="2">
        <f t="shared" si="24"/>
        <v>0</v>
      </c>
      <c r="AA63" s="2">
        <f t="shared" si="24"/>
        <v>0</v>
      </c>
      <c r="AB63" s="2">
        <f t="shared" si="24"/>
        <v>7574216.9199999999</v>
      </c>
      <c r="AC63" s="2">
        <f t="shared" si="24"/>
        <v>2778949.02</v>
      </c>
      <c r="AD63" s="2">
        <f t="shared" si="24"/>
        <v>4455762.32</v>
      </c>
      <c r="AE63" s="2">
        <f t="shared" si="24"/>
        <v>599967.59</v>
      </c>
      <c r="AF63" s="2">
        <f t="shared" si="24"/>
        <v>339505.58</v>
      </c>
      <c r="AG63" s="2">
        <f t="shared" si="24"/>
        <v>0</v>
      </c>
      <c r="AH63" s="2">
        <f t="shared" si="24"/>
        <v>525.87282923999999</v>
      </c>
      <c r="AI63" s="2">
        <f t="shared" si="24"/>
        <v>0</v>
      </c>
      <c r="AJ63" s="2">
        <f t="shared" si="24"/>
        <v>0</v>
      </c>
      <c r="AK63" s="2">
        <f t="shared" si="24"/>
        <v>400356.12</v>
      </c>
      <c r="AL63" s="2">
        <f t="shared" si="24"/>
        <v>189392.02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9123913.2100000009</v>
      </c>
      <c r="AS63" s="2">
        <f t="shared" si="24"/>
        <v>9123913.2100000009</v>
      </c>
      <c r="AT63" s="2">
        <f t="shared" si="24"/>
        <v>0</v>
      </c>
      <c r="AU63" s="2">
        <f t="shared" ref="AU63:BZ63" si="25">AU73</f>
        <v>0</v>
      </c>
      <c r="AV63" s="2">
        <f t="shared" si="25"/>
        <v>2778949.02</v>
      </c>
      <c r="AW63" s="2">
        <f t="shared" si="25"/>
        <v>2778949.02</v>
      </c>
      <c r="AX63" s="2">
        <f t="shared" si="25"/>
        <v>0</v>
      </c>
      <c r="AY63" s="2">
        <f t="shared" si="25"/>
        <v>2778949.02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CA73</f>
        <v>9123913.2100000009</v>
      </c>
      <c r="CB63" s="2">
        <f t="shared" si="26"/>
        <v>9123913.2100000009</v>
      </c>
      <c r="CC63" s="2">
        <f t="shared" si="26"/>
        <v>0</v>
      </c>
      <c r="CD63" s="2">
        <f t="shared" si="26"/>
        <v>0</v>
      </c>
      <c r="CE63" s="2">
        <f t="shared" si="26"/>
        <v>2778949.02</v>
      </c>
      <c r="CF63" s="2">
        <f t="shared" si="26"/>
        <v>2778949.02</v>
      </c>
      <c r="CG63" s="2">
        <f t="shared" si="26"/>
        <v>0</v>
      </c>
      <c r="CH63" s="2">
        <f t="shared" si="26"/>
        <v>2778949.02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DG73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EM73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FS73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ROW(SmtRes!A5)</f>
        <v>5</v>
      </c>
      <c r="D65">
        <f>ROW(EtalonRes!A5)</f>
        <v>5</v>
      </c>
      <c r="E65" t="s">
        <v>87</v>
      </c>
      <c r="F65" t="s">
        <v>88</v>
      </c>
      <c r="G65" t="s">
        <v>89</v>
      </c>
      <c r="H65" t="s">
        <v>90</v>
      </c>
      <c r="I65">
        <f>ROUND(ROUND(2,4),9)</f>
        <v>2</v>
      </c>
      <c r="J65">
        <v>0</v>
      </c>
      <c r="K65">
        <f>ROUND(ROUND(2,4),9)</f>
        <v>2</v>
      </c>
      <c r="O65">
        <f t="shared" ref="O65:O71" si="30">ROUND(CP65,2)</f>
        <v>31124.400000000001</v>
      </c>
      <c r="P65">
        <f t="shared" ref="P65:P71" si="31">ROUND((ROUND((AC65*AW65*I65),2)*BC65),2)</f>
        <v>0</v>
      </c>
      <c r="Q65">
        <f>(ROUND((ROUND((((ET65*1.1))*AV65*I65),2)*BB65),2)+ROUND((ROUND(((AE65-((EU65*1.1)))*AV65*I65),2)*BS65),2))</f>
        <v>30310.48</v>
      </c>
      <c r="R65">
        <f t="shared" ref="R65:R71" si="32">ROUND((ROUND((AE65*AV65*I65),2)*BS65),2)</f>
        <v>3418.58</v>
      </c>
      <c r="S65">
        <f t="shared" ref="S65:S71" si="33">ROUND((ROUND((AF65*AV65*I65),2)*BA65),2)</f>
        <v>813.92</v>
      </c>
      <c r="T65">
        <f t="shared" ref="T65:T71" si="34">ROUND(CU65*I65,2)</f>
        <v>0</v>
      </c>
      <c r="U65">
        <f t="shared" ref="U65:U71" si="35">CV65*I65</f>
        <v>1.3820399999999999</v>
      </c>
      <c r="V65">
        <f t="shared" ref="V65:V71" si="36">CW65*I65</f>
        <v>0</v>
      </c>
      <c r="W65">
        <f t="shared" ref="W65:W71" si="37">ROUND(CX65*I65,2)</f>
        <v>0</v>
      </c>
      <c r="X65">
        <f t="shared" ref="X65:Y71" si="38">ROUND(CY65,2)</f>
        <v>968.56</v>
      </c>
      <c r="Y65">
        <f t="shared" si="38"/>
        <v>455.8</v>
      </c>
      <c r="AA65">
        <v>41456045</v>
      </c>
      <c r="AB65">
        <f t="shared" ref="AB65:AB71" si="39">ROUND((AC65+AD65+AF65),6)</f>
        <v>1416.393</v>
      </c>
      <c r="AC65">
        <f t="shared" ref="AC65:AC71" si="40">ROUND((ES65),6)</f>
        <v>0</v>
      </c>
      <c r="AD65">
        <f>ROUND(((((ET65*1.1))-((EU65*1.1)))+AE65),6)</f>
        <v>1408.066</v>
      </c>
      <c r="AE65">
        <f t="shared" ref="AE65:AF68" si="41">ROUND(((EU65*1.1)),6)</f>
        <v>34.979999999999997</v>
      </c>
      <c r="AF65">
        <f t="shared" si="41"/>
        <v>8.327</v>
      </c>
      <c r="AG65">
        <f t="shared" ref="AG65:AG71" si="42">ROUND((AP65),6)</f>
        <v>0</v>
      </c>
      <c r="AH65">
        <f t="shared" ref="AH65:AI68" si="43">((EW65*1.1))</f>
        <v>0.66</v>
      </c>
      <c r="AI65">
        <f t="shared" si="43"/>
        <v>0</v>
      </c>
      <c r="AJ65">
        <f t="shared" ref="AJ65:AJ71" si="44">(AS65)</f>
        <v>0</v>
      </c>
      <c r="AK65">
        <v>1287.6300000000001</v>
      </c>
      <c r="AL65">
        <v>0</v>
      </c>
      <c r="AM65">
        <v>1280.06</v>
      </c>
      <c r="AN65">
        <v>31.8</v>
      </c>
      <c r="AO65">
        <v>7.57</v>
      </c>
      <c r="AP65">
        <v>0</v>
      </c>
      <c r="AQ65">
        <v>0.6</v>
      </c>
      <c r="AR65">
        <v>0</v>
      </c>
      <c r="AS65">
        <v>0</v>
      </c>
      <c r="AT65">
        <v>119</v>
      </c>
      <c r="AU65">
        <v>56</v>
      </c>
      <c r="AV65">
        <v>1.0469999999999999</v>
      </c>
      <c r="AW65">
        <v>1.079</v>
      </c>
      <c r="AZ65">
        <v>1</v>
      </c>
      <c r="BA65">
        <v>46.67</v>
      </c>
      <c r="BB65">
        <v>10.28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91</v>
      </c>
      <c r="BM65">
        <v>1987</v>
      </c>
      <c r="BN65">
        <v>0</v>
      </c>
      <c r="BO65" t="s">
        <v>88</v>
      </c>
      <c r="BP65">
        <v>1</v>
      </c>
      <c r="BQ65">
        <v>30</v>
      </c>
      <c r="BR65">
        <v>0</v>
      </c>
      <c r="BS65">
        <v>46.67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119</v>
      </c>
      <c r="CA65">
        <v>56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329</v>
      </c>
      <c r="CO65">
        <v>0</v>
      </c>
      <c r="CP65">
        <f t="shared" ref="CP65:CP71" si="45">(P65+Q65+S65)</f>
        <v>31124.399999999998</v>
      </c>
      <c r="CQ65">
        <f t="shared" ref="CQ65:CQ71" si="46">ROUND((ROUND((AC65*AW65*1),2)*BC65),2)</f>
        <v>0</v>
      </c>
      <c r="CR65">
        <f>(ROUND((ROUND((((ET65*1.1))*AV65*1),2)*BB65),2)+ROUND((ROUND(((AE65-((EU65*1.1)))*AV65*1),2)*BS65),2))</f>
        <v>15155.29</v>
      </c>
      <c r="CS65">
        <f t="shared" ref="CS65:CS71" si="47">ROUND((ROUND((AE65*AV65*1),2)*BS65),2)</f>
        <v>1709.06</v>
      </c>
      <c r="CT65">
        <f t="shared" ref="CT65:CT71" si="48">ROUND((ROUND((AF65*AV65*1),2)*BA65),2)</f>
        <v>406.96</v>
      </c>
      <c r="CU65">
        <f t="shared" ref="CU65:CU71" si="49">AG65</f>
        <v>0</v>
      </c>
      <c r="CV65">
        <f t="shared" ref="CV65:CV71" si="50">(AH65*AV65)</f>
        <v>0.69101999999999997</v>
      </c>
      <c r="CW65">
        <f t="shared" ref="CW65:CX71" si="51">AI65</f>
        <v>0</v>
      </c>
      <c r="CX65">
        <f t="shared" si="51"/>
        <v>0</v>
      </c>
      <c r="CY65">
        <f t="shared" ref="CY65:CY71" si="52">S65*(BZ65/100)</f>
        <v>968.56479999999988</v>
      </c>
      <c r="CZ65">
        <f t="shared" ref="CZ65:CZ71" si="53">S65*(CA65/100)</f>
        <v>455.79520000000002</v>
      </c>
      <c r="DB65">
        <v>3</v>
      </c>
      <c r="DC65" t="s">
        <v>3</v>
      </c>
      <c r="DD65" t="s">
        <v>3</v>
      </c>
      <c r="DE65" t="s">
        <v>24</v>
      </c>
      <c r="DF65" t="s">
        <v>24</v>
      </c>
      <c r="DG65" t="s">
        <v>24</v>
      </c>
      <c r="DH65" t="s">
        <v>3</v>
      </c>
      <c r="DI65" t="s">
        <v>24</v>
      </c>
      <c r="DJ65" t="s">
        <v>24</v>
      </c>
      <c r="DK65" t="s">
        <v>3</v>
      </c>
      <c r="DL65" t="s">
        <v>3</v>
      </c>
      <c r="DM65" t="s">
        <v>3</v>
      </c>
      <c r="DN65">
        <v>149</v>
      </c>
      <c r="DO65">
        <v>158</v>
      </c>
      <c r="DP65">
        <v>1.0469999999999999</v>
      </c>
      <c r="DQ65">
        <v>1.079</v>
      </c>
      <c r="DU65">
        <v>1013</v>
      </c>
      <c r="DV65" t="s">
        <v>90</v>
      </c>
      <c r="DW65" t="s">
        <v>90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40098311</v>
      </c>
      <c r="EF65">
        <v>30</v>
      </c>
      <c r="EG65" t="s">
        <v>18</v>
      </c>
      <c r="EH65">
        <v>0</v>
      </c>
      <c r="EI65" t="s">
        <v>3</v>
      </c>
      <c r="EJ65">
        <v>1</v>
      </c>
      <c r="EK65">
        <v>1987</v>
      </c>
      <c r="EL65" t="s">
        <v>92</v>
      </c>
      <c r="EM65" t="s">
        <v>93</v>
      </c>
      <c r="EO65" t="s">
        <v>27</v>
      </c>
      <c r="EQ65">
        <v>0</v>
      </c>
      <c r="ER65">
        <v>1287.6300000000001</v>
      </c>
      <c r="ES65">
        <v>0</v>
      </c>
      <c r="ET65">
        <v>1280.06</v>
      </c>
      <c r="EU65">
        <v>31.8</v>
      </c>
      <c r="EV65">
        <v>7.57</v>
      </c>
      <c r="EW65">
        <v>0.6</v>
      </c>
      <c r="EX65">
        <v>0</v>
      </c>
      <c r="EY65">
        <v>0</v>
      </c>
      <c r="FQ65">
        <v>0</v>
      </c>
      <c r="FR65">
        <f t="shared" ref="FR65:FR71" si="54">ROUND(IF(BI65=3,GM65,0),2)</f>
        <v>0</v>
      </c>
      <c r="FS65">
        <v>0</v>
      </c>
      <c r="FX65">
        <v>149</v>
      </c>
      <c r="FY65">
        <v>158</v>
      </c>
      <c r="GA65" t="s">
        <v>3</v>
      </c>
      <c r="GD65">
        <v>0</v>
      </c>
      <c r="GF65">
        <v>672981377</v>
      </c>
      <c r="GG65">
        <v>2</v>
      </c>
      <c r="GH65">
        <v>1</v>
      </c>
      <c r="GI65">
        <v>2</v>
      </c>
      <c r="GJ65">
        <v>0</v>
      </c>
      <c r="GK65">
        <f>ROUND(R65*(R12)/100,2)</f>
        <v>5469.73</v>
      </c>
      <c r="GL65">
        <f t="shared" ref="GL65:GL71" si="55">ROUND(IF(AND(BH65=3,BI65=3,FS65&lt;&gt;0),P65,0),2)</f>
        <v>0</v>
      </c>
      <c r="GM65">
        <f t="shared" ref="GM65:GM71" si="56">ROUND(O65+X65+Y65+GK65,2)+GX65</f>
        <v>38018.49</v>
      </c>
      <c r="GN65">
        <f t="shared" ref="GN65:GN71" si="57">IF(OR(BI65=0,BI65=1),GM65-GX65,0)</f>
        <v>38018.49</v>
      </c>
      <c r="GO65">
        <f t="shared" ref="GO65:GO71" si="58">IF(BI65=2,GM65-GX65,0)</f>
        <v>0</v>
      </c>
      <c r="GP65">
        <f t="shared" ref="GP65:GP71" si="59">IF(BI65=4,GM65-GX65,0)</f>
        <v>0</v>
      </c>
      <c r="GR65">
        <v>0</v>
      </c>
      <c r="GS65">
        <v>3</v>
      </c>
      <c r="GT65">
        <v>0</v>
      </c>
      <c r="GU65" t="s">
        <v>3</v>
      </c>
      <c r="GV65">
        <f t="shared" ref="GV65:GV71" si="60">ROUND((GT65),6)</f>
        <v>0</v>
      </c>
      <c r="GW65">
        <v>1</v>
      </c>
      <c r="GX65">
        <f t="shared" ref="GX65:GX71" si="61">ROUND(HC65*I65,2)</f>
        <v>0</v>
      </c>
      <c r="HA65">
        <v>0</v>
      </c>
      <c r="HB65">
        <v>0</v>
      </c>
      <c r="HC65">
        <f t="shared" ref="HC65:HC71" si="62"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C66">
        <f>ROW(SmtRes!A7)</f>
        <v>7</v>
      </c>
      <c r="D66">
        <f>ROW(EtalonRes!A7)</f>
        <v>7</v>
      </c>
      <c r="E66" t="s">
        <v>94</v>
      </c>
      <c r="F66" t="s">
        <v>95</v>
      </c>
      <c r="G66" t="s">
        <v>96</v>
      </c>
      <c r="H66" t="s">
        <v>90</v>
      </c>
      <c r="I66">
        <f>ROUND(ROUND(2,4),9)</f>
        <v>2</v>
      </c>
      <c r="J66">
        <v>0</v>
      </c>
      <c r="K66">
        <f>ROUND(ROUND(2,4),9)</f>
        <v>2</v>
      </c>
      <c r="O66">
        <f t="shared" si="30"/>
        <v>12188.55</v>
      </c>
      <c r="P66">
        <f t="shared" si="31"/>
        <v>0</v>
      </c>
      <c r="Q66">
        <f>(ROUND((ROUND((((ET66*1.1))*AV66*I66),2)*BB66),2)+ROUND((ROUND(((AE66-((EU66*1.1)))*AV66*I66),2)*BS66),2))</f>
        <v>11835.72</v>
      </c>
      <c r="R66">
        <f t="shared" si="32"/>
        <v>1087.8800000000001</v>
      </c>
      <c r="S66">
        <f t="shared" si="33"/>
        <v>352.83</v>
      </c>
      <c r="T66">
        <f t="shared" si="34"/>
        <v>0</v>
      </c>
      <c r="U66">
        <f t="shared" si="35"/>
        <v>0.59888399999999997</v>
      </c>
      <c r="V66">
        <f t="shared" si="36"/>
        <v>0</v>
      </c>
      <c r="W66">
        <f t="shared" si="37"/>
        <v>0</v>
      </c>
      <c r="X66">
        <f t="shared" si="38"/>
        <v>419.87</v>
      </c>
      <c r="Y66">
        <f t="shared" si="38"/>
        <v>197.58</v>
      </c>
      <c r="AA66">
        <v>41456045</v>
      </c>
      <c r="AB66">
        <f t="shared" si="39"/>
        <v>567.69899999999996</v>
      </c>
      <c r="AC66">
        <f t="shared" si="40"/>
        <v>0</v>
      </c>
      <c r="AD66">
        <f>ROUND(((((ET66*1.1))-((EU66*1.1)))+AE66),6)</f>
        <v>564.09100000000001</v>
      </c>
      <c r="AE66">
        <f t="shared" si="41"/>
        <v>11.132</v>
      </c>
      <c r="AF66">
        <f t="shared" si="41"/>
        <v>3.6080000000000001</v>
      </c>
      <c r="AG66">
        <f t="shared" si="42"/>
        <v>0</v>
      </c>
      <c r="AH66">
        <f t="shared" si="43"/>
        <v>0.28600000000000003</v>
      </c>
      <c r="AI66">
        <f t="shared" si="43"/>
        <v>0</v>
      </c>
      <c r="AJ66">
        <f t="shared" si="44"/>
        <v>0</v>
      </c>
      <c r="AK66">
        <v>516.09</v>
      </c>
      <c r="AL66">
        <v>0</v>
      </c>
      <c r="AM66">
        <v>512.80999999999995</v>
      </c>
      <c r="AN66">
        <v>10.119999999999999</v>
      </c>
      <c r="AO66">
        <v>3.28</v>
      </c>
      <c r="AP66">
        <v>0</v>
      </c>
      <c r="AQ66">
        <v>0.26</v>
      </c>
      <c r="AR66">
        <v>0</v>
      </c>
      <c r="AS66">
        <v>0</v>
      </c>
      <c r="AT66">
        <v>119</v>
      </c>
      <c r="AU66">
        <v>56</v>
      </c>
      <c r="AV66">
        <v>1.0469999999999999</v>
      </c>
      <c r="AW66">
        <v>1.079</v>
      </c>
      <c r="AZ66">
        <v>1</v>
      </c>
      <c r="BA66">
        <v>46.67</v>
      </c>
      <c r="BB66">
        <v>10.02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97</v>
      </c>
      <c r="BM66">
        <v>1987</v>
      </c>
      <c r="BN66">
        <v>0</v>
      </c>
      <c r="BO66" t="s">
        <v>95</v>
      </c>
      <c r="BP66">
        <v>1</v>
      </c>
      <c r="BQ66">
        <v>30</v>
      </c>
      <c r="BR66">
        <v>0</v>
      </c>
      <c r="BS66">
        <v>46.67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119</v>
      </c>
      <c r="CA66">
        <v>56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329</v>
      </c>
      <c r="CO66">
        <v>0</v>
      </c>
      <c r="CP66">
        <f t="shared" si="45"/>
        <v>12188.55</v>
      </c>
      <c r="CQ66">
        <f t="shared" si="46"/>
        <v>0</v>
      </c>
      <c r="CR66">
        <f>(ROUND((ROUND((((ET66*1.1))*AV66*1),2)*BB66),2)+ROUND((ROUND(((AE66-((EU66*1.1)))*AV66*1),2)*BS66),2))</f>
        <v>5917.81</v>
      </c>
      <c r="CS66">
        <f t="shared" si="47"/>
        <v>544.16999999999996</v>
      </c>
      <c r="CT66">
        <f t="shared" si="48"/>
        <v>176.41</v>
      </c>
      <c r="CU66">
        <f t="shared" si="49"/>
        <v>0</v>
      </c>
      <c r="CV66">
        <f t="shared" si="50"/>
        <v>0.29944199999999999</v>
      </c>
      <c r="CW66">
        <f t="shared" si="51"/>
        <v>0</v>
      </c>
      <c r="CX66">
        <f t="shared" si="51"/>
        <v>0</v>
      </c>
      <c r="CY66">
        <f t="shared" si="52"/>
        <v>419.86769999999996</v>
      </c>
      <c r="CZ66">
        <f t="shared" si="53"/>
        <v>197.5848</v>
      </c>
      <c r="DB66">
        <v>4</v>
      </c>
      <c r="DC66" t="s">
        <v>3</v>
      </c>
      <c r="DD66" t="s">
        <v>3</v>
      </c>
      <c r="DE66" t="s">
        <v>24</v>
      </c>
      <c r="DF66" t="s">
        <v>24</v>
      </c>
      <c r="DG66" t="s">
        <v>24</v>
      </c>
      <c r="DH66" t="s">
        <v>3</v>
      </c>
      <c r="DI66" t="s">
        <v>24</v>
      </c>
      <c r="DJ66" t="s">
        <v>24</v>
      </c>
      <c r="DK66" t="s">
        <v>3</v>
      </c>
      <c r="DL66" t="s">
        <v>3</v>
      </c>
      <c r="DM66" t="s">
        <v>3</v>
      </c>
      <c r="DN66">
        <v>149</v>
      </c>
      <c r="DO66">
        <v>158</v>
      </c>
      <c r="DP66">
        <v>1.0469999999999999</v>
      </c>
      <c r="DQ66">
        <v>1.079</v>
      </c>
      <c r="DU66">
        <v>1013</v>
      </c>
      <c r="DV66" t="s">
        <v>90</v>
      </c>
      <c r="DW66" t="s">
        <v>90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40098311</v>
      </c>
      <c r="EF66">
        <v>30</v>
      </c>
      <c r="EG66" t="s">
        <v>18</v>
      </c>
      <c r="EH66">
        <v>0</v>
      </c>
      <c r="EI66" t="s">
        <v>3</v>
      </c>
      <c r="EJ66">
        <v>1</v>
      </c>
      <c r="EK66">
        <v>1987</v>
      </c>
      <c r="EL66" t="s">
        <v>92</v>
      </c>
      <c r="EM66" t="s">
        <v>93</v>
      </c>
      <c r="EO66" t="s">
        <v>27</v>
      </c>
      <c r="EQ66">
        <v>0</v>
      </c>
      <c r="ER66">
        <v>516.09</v>
      </c>
      <c r="ES66">
        <v>0</v>
      </c>
      <c r="ET66">
        <v>512.80999999999995</v>
      </c>
      <c r="EU66">
        <v>10.119999999999999</v>
      </c>
      <c r="EV66">
        <v>3.28</v>
      </c>
      <c r="EW66">
        <v>0.26</v>
      </c>
      <c r="EX66">
        <v>0</v>
      </c>
      <c r="EY66">
        <v>0</v>
      </c>
      <c r="FQ66">
        <v>0</v>
      </c>
      <c r="FR66">
        <f t="shared" si="54"/>
        <v>0</v>
      </c>
      <c r="FS66">
        <v>0</v>
      </c>
      <c r="FX66">
        <v>149</v>
      </c>
      <c r="FY66">
        <v>158</v>
      </c>
      <c r="GA66" t="s">
        <v>3</v>
      </c>
      <c r="GD66">
        <v>0</v>
      </c>
      <c r="GF66">
        <v>949013986</v>
      </c>
      <c r="GG66">
        <v>2</v>
      </c>
      <c r="GH66">
        <v>1</v>
      </c>
      <c r="GI66">
        <v>2</v>
      </c>
      <c r="GJ66">
        <v>0</v>
      </c>
      <c r="GK66">
        <f>ROUND(R66*(R12)/100,2)</f>
        <v>1740.61</v>
      </c>
      <c r="GL66">
        <f t="shared" si="55"/>
        <v>0</v>
      </c>
      <c r="GM66">
        <f t="shared" si="56"/>
        <v>14546.61</v>
      </c>
      <c r="GN66">
        <f t="shared" si="57"/>
        <v>14546.61</v>
      </c>
      <c r="GO66">
        <f t="shared" si="58"/>
        <v>0</v>
      </c>
      <c r="GP66">
        <f t="shared" si="59"/>
        <v>0</v>
      </c>
      <c r="GR66">
        <v>0</v>
      </c>
      <c r="GS66">
        <v>3</v>
      </c>
      <c r="GT66">
        <v>0</v>
      </c>
      <c r="GU66" t="s">
        <v>3</v>
      </c>
      <c r="GV66">
        <f t="shared" si="60"/>
        <v>0</v>
      </c>
      <c r="GW66">
        <v>1</v>
      </c>
      <c r="GX66">
        <f t="shared" si="61"/>
        <v>0</v>
      </c>
      <c r="HA66">
        <v>0</v>
      </c>
      <c r="HB66">
        <v>0</v>
      </c>
      <c r="HC66">
        <f t="shared" si="62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ROW(SmtRes!A11)</f>
        <v>11</v>
      </c>
      <c r="D67">
        <f>ROW(EtalonRes!A11)</f>
        <v>11</v>
      </c>
      <c r="E67" t="s">
        <v>98</v>
      </c>
      <c r="F67" t="s">
        <v>99</v>
      </c>
      <c r="G67" t="s">
        <v>100</v>
      </c>
      <c r="H67" t="s">
        <v>101</v>
      </c>
      <c r="I67">
        <f>ROUND(ROUND(21+24,4),9)</f>
        <v>45</v>
      </c>
      <c r="J67">
        <v>0</v>
      </c>
      <c r="K67">
        <f>ROUND(ROUND(21+24,4),9)</f>
        <v>45</v>
      </c>
      <c r="O67">
        <f t="shared" si="30"/>
        <v>41976.45</v>
      </c>
      <c r="P67">
        <f t="shared" si="31"/>
        <v>4304.1400000000003</v>
      </c>
      <c r="Q67">
        <f>(ROUND((ROUND((((ET67*1.1))*AV67*I67),2)*BB67),2)+ROUND((ROUND(((AE67-((EU67*1.1)))*AV67*I67),2)*BS67),2))</f>
        <v>1117.0999999999999</v>
      </c>
      <c r="R67">
        <f t="shared" si="32"/>
        <v>0</v>
      </c>
      <c r="S67">
        <f t="shared" si="33"/>
        <v>36555.21</v>
      </c>
      <c r="T67">
        <f t="shared" si="34"/>
        <v>0</v>
      </c>
      <c r="U67">
        <f t="shared" si="35"/>
        <v>60.738974999999989</v>
      </c>
      <c r="V67">
        <f t="shared" si="36"/>
        <v>0</v>
      </c>
      <c r="W67">
        <f t="shared" si="37"/>
        <v>0</v>
      </c>
      <c r="X67">
        <f t="shared" si="38"/>
        <v>39845.18</v>
      </c>
      <c r="Y67">
        <f t="shared" si="38"/>
        <v>19739.810000000001</v>
      </c>
      <c r="AA67">
        <v>41456045</v>
      </c>
      <c r="AB67">
        <f t="shared" si="39"/>
        <v>19.698</v>
      </c>
      <c r="AC67">
        <f t="shared" si="40"/>
        <v>0.91</v>
      </c>
      <c r="AD67">
        <f>ROUND(((((ET67*1.1))-((EU67*1.1)))+AE67),6)</f>
        <v>2.4750000000000001</v>
      </c>
      <c r="AE67">
        <f t="shared" si="41"/>
        <v>0</v>
      </c>
      <c r="AF67">
        <f t="shared" si="41"/>
        <v>16.312999999999999</v>
      </c>
      <c r="AG67">
        <f t="shared" si="42"/>
        <v>0</v>
      </c>
      <c r="AH67">
        <f t="shared" si="43"/>
        <v>1.2649999999999999</v>
      </c>
      <c r="AI67">
        <f t="shared" si="43"/>
        <v>0</v>
      </c>
      <c r="AJ67">
        <f t="shared" si="44"/>
        <v>0</v>
      </c>
      <c r="AK67">
        <v>17.989999999999998</v>
      </c>
      <c r="AL67">
        <v>0.91</v>
      </c>
      <c r="AM67">
        <v>2.25</v>
      </c>
      <c r="AN67">
        <v>0</v>
      </c>
      <c r="AO67">
        <v>14.83</v>
      </c>
      <c r="AP67">
        <v>0</v>
      </c>
      <c r="AQ67">
        <v>1.1499999999999999</v>
      </c>
      <c r="AR67">
        <v>0</v>
      </c>
      <c r="AS67">
        <v>0</v>
      </c>
      <c r="AT67">
        <v>109</v>
      </c>
      <c r="AU67">
        <v>54</v>
      </c>
      <c r="AV67">
        <v>1.0669999999999999</v>
      </c>
      <c r="AW67">
        <v>1.0029999999999999</v>
      </c>
      <c r="AZ67">
        <v>1</v>
      </c>
      <c r="BA67">
        <v>46.67</v>
      </c>
      <c r="BB67">
        <v>9.4</v>
      </c>
      <c r="BC67">
        <v>104.8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102</v>
      </c>
      <c r="BM67">
        <v>2167</v>
      </c>
      <c r="BN67">
        <v>0</v>
      </c>
      <c r="BO67" t="s">
        <v>99</v>
      </c>
      <c r="BP67">
        <v>1</v>
      </c>
      <c r="BQ67">
        <v>30</v>
      </c>
      <c r="BR67">
        <v>0</v>
      </c>
      <c r="BS67">
        <v>46.67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109</v>
      </c>
      <c r="CA67">
        <v>54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329</v>
      </c>
      <c r="CO67">
        <v>0</v>
      </c>
      <c r="CP67">
        <f t="shared" si="45"/>
        <v>41976.45</v>
      </c>
      <c r="CQ67">
        <f t="shared" si="46"/>
        <v>95.37</v>
      </c>
      <c r="CR67">
        <f>(ROUND((ROUND((((ET67*1.1))*AV67*1),2)*BB67),2)+ROUND((ROUND(((AE67-((EU67*1.1)))*AV67*1),2)*BS67),2))</f>
        <v>24.82</v>
      </c>
      <c r="CS67">
        <f t="shared" si="47"/>
        <v>0</v>
      </c>
      <c r="CT67">
        <f t="shared" si="48"/>
        <v>812.52</v>
      </c>
      <c r="CU67">
        <f t="shared" si="49"/>
        <v>0</v>
      </c>
      <c r="CV67">
        <f t="shared" si="50"/>
        <v>1.3497549999999998</v>
      </c>
      <c r="CW67">
        <f t="shared" si="51"/>
        <v>0</v>
      </c>
      <c r="CX67">
        <f t="shared" si="51"/>
        <v>0</v>
      </c>
      <c r="CY67">
        <f t="shared" si="52"/>
        <v>39845.178899999999</v>
      </c>
      <c r="CZ67">
        <f t="shared" si="53"/>
        <v>19739.813399999999</v>
      </c>
      <c r="DB67">
        <v>5</v>
      </c>
      <c r="DC67" t="s">
        <v>3</v>
      </c>
      <c r="DD67" t="s">
        <v>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133</v>
      </c>
      <c r="DO67">
        <v>113</v>
      </c>
      <c r="DP67">
        <v>1.0669999999999999</v>
      </c>
      <c r="DQ67">
        <v>1.0029999999999999</v>
      </c>
      <c r="DU67">
        <v>1013</v>
      </c>
      <c r="DV67" t="s">
        <v>101</v>
      </c>
      <c r="DW67" t="s">
        <v>101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40098495</v>
      </c>
      <c r="EF67">
        <v>30</v>
      </c>
      <c r="EG67" t="s">
        <v>18</v>
      </c>
      <c r="EH67">
        <v>0</v>
      </c>
      <c r="EI67" t="s">
        <v>3</v>
      </c>
      <c r="EJ67">
        <v>1</v>
      </c>
      <c r="EK67">
        <v>2167</v>
      </c>
      <c r="EL67" t="s">
        <v>103</v>
      </c>
      <c r="EM67" t="s">
        <v>104</v>
      </c>
      <c r="EO67" t="s">
        <v>27</v>
      </c>
      <c r="EQ67">
        <v>0</v>
      </c>
      <c r="ER67">
        <v>17.989999999999998</v>
      </c>
      <c r="ES67">
        <v>0.91</v>
      </c>
      <c r="ET67">
        <v>2.25</v>
      </c>
      <c r="EU67">
        <v>0</v>
      </c>
      <c r="EV67">
        <v>14.83</v>
      </c>
      <c r="EW67">
        <v>1.1499999999999999</v>
      </c>
      <c r="EX67">
        <v>0</v>
      </c>
      <c r="EY67">
        <v>0</v>
      </c>
      <c r="FQ67">
        <v>0</v>
      </c>
      <c r="FR67">
        <f t="shared" si="54"/>
        <v>0</v>
      </c>
      <c r="FS67">
        <v>0</v>
      </c>
      <c r="FX67">
        <v>133</v>
      </c>
      <c r="FY67">
        <v>113</v>
      </c>
      <c r="GA67" t="s">
        <v>3</v>
      </c>
      <c r="GD67">
        <v>0</v>
      </c>
      <c r="GF67">
        <v>-2014834153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5"/>
        <v>0</v>
      </c>
      <c r="GM67">
        <f t="shared" si="56"/>
        <v>101561.44</v>
      </c>
      <c r="GN67">
        <f t="shared" si="57"/>
        <v>101561.44</v>
      </c>
      <c r="GO67">
        <f t="shared" si="58"/>
        <v>0</v>
      </c>
      <c r="GP67">
        <f t="shared" si="59"/>
        <v>0</v>
      </c>
      <c r="GR67">
        <v>0</v>
      </c>
      <c r="GS67">
        <v>3</v>
      </c>
      <c r="GT67">
        <v>0</v>
      </c>
      <c r="GU67" t="s">
        <v>3</v>
      </c>
      <c r="GV67">
        <f t="shared" si="60"/>
        <v>0</v>
      </c>
      <c r="GW67">
        <v>1</v>
      </c>
      <c r="GX67">
        <f t="shared" si="61"/>
        <v>0</v>
      </c>
      <c r="HA67">
        <v>0</v>
      </c>
      <c r="HB67">
        <v>0</v>
      </c>
      <c r="HC67">
        <f t="shared" si="6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ROW(SmtRes!A24)</f>
        <v>24</v>
      </c>
      <c r="D68">
        <f>ROW(EtalonRes!A25)</f>
        <v>25</v>
      </c>
      <c r="E68" t="s">
        <v>105</v>
      </c>
      <c r="F68" t="s">
        <v>106</v>
      </c>
      <c r="G68" t="s">
        <v>107</v>
      </c>
      <c r="H68" t="s">
        <v>108</v>
      </c>
      <c r="I68">
        <f>ROUND(ROUND(93.31+100.03,4),9)</f>
        <v>193.34</v>
      </c>
      <c r="J68">
        <v>0</v>
      </c>
      <c r="K68">
        <f>ROUND(ROUND(93.31+100.03,4),9)</f>
        <v>193.34</v>
      </c>
      <c r="O68">
        <f t="shared" si="30"/>
        <v>4742055.08</v>
      </c>
      <c r="P68">
        <f t="shared" si="31"/>
        <v>27772.44</v>
      </c>
      <c r="Q68">
        <f>(ROUND((ROUND((((ET68*1.1))*AV68*I68),2)*BB68),2)+ROUND((ROUND(((AE68-((EU68*1.1)))*AV68*I68),2)*BS68),2))</f>
        <v>4412499.0199999996</v>
      </c>
      <c r="R68">
        <f t="shared" si="32"/>
        <v>595461.13</v>
      </c>
      <c r="S68">
        <f t="shared" si="33"/>
        <v>301783.62</v>
      </c>
      <c r="T68">
        <f t="shared" si="34"/>
        <v>0</v>
      </c>
      <c r="U68">
        <f t="shared" si="35"/>
        <v>463.15293023999999</v>
      </c>
      <c r="V68">
        <f t="shared" si="36"/>
        <v>0</v>
      </c>
      <c r="W68">
        <f t="shared" si="37"/>
        <v>0</v>
      </c>
      <c r="X68">
        <f t="shared" si="38"/>
        <v>359122.51</v>
      </c>
      <c r="Y68">
        <f t="shared" si="38"/>
        <v>168998.83</v>
      </c>
      <c r="AA68">
        <v>41456045</v>
      </c>
      <c r="AB68">
        <f t="shared" si="39"/>
        <v>2132.3710000000001</v>
      </c>
      <c r="AC68">
        <f t="shared" si="40"/>
        <v>22.45</v>
      </c>
      <c r="AD68">
        <f>ROUND(((((ET68*1.1))-((EU68*1.1)))+AE68),6)</f>
        <v>2077.9769999999999</v>
      </c>
      <c r="AE68">
        <f t="shared" si="41"/>
        <v>63.03</v>
      </c>
      <c r="AF68">
        <f t="shared" si="41"/>
        <v>31.943999999999999</v>
      </c>
      <c r="AG68">
        <f t="shared" si="42"/>
        <v>0</v>
      </c>
      <c r="AH68">
        <f t="shared" si="43"/>
        <v>2.2880000000000003</v>
      </c>
      <c r="AI68">
        <f t="shared" si="43"/>
        <v>0</v>
      </c>
      <c r="AJ68">
        <f t="shared" si="44"/>
        <v>0</v>
      </c>
      <c r="AK68">
        <v>1940.56</v>
      </c>
      <c r="AL68">
        <v>22.45</v>
      </c>
      <c r="AM68">
        <v>1889.07</v>
      </c>
      <c r="AN68">
        <v>57.3</v>
      </c>
      <c r="AO68">
        <v>29.04</v>
      </c>
      <c r="AP68">
        <v>0</v>
      </c>
      <c r="AQ68">
        <v>2.08</v>
      </c>
      <c r="AR68">
        <v>0</v>
      </c>
      <c r="AS68">
        <v>0</v>
      </c>
      <c r="AT68">
        <v>119</v>
      </c>
      <c r="AU68">
        <v>56</v>
      </c>
      <c r="AV68">
        <v>1.0469999999999999</v>
      </c>
      <c r="AW68">
        <v>1.079</v>
      </c>
      <c r="AZ68">
        <v>1</v>
      </c>
      <c r="BA68">
        <v>46.67</v>
      </c>
      <c r="BB68">
        <v>10.49</v>
      </c>
      <c r="BC68">
        <v>5.93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109</v>
      </c>
      <c r="BM68">
        <v>1989</v>
      </c>
      <c r="BN68">
        <v>0</v>
      </c>
      <c r="BO68" t="s">
        <v>106</v>
      </c>
      <c r="BP68">
        <v>1</v>
      </c>
      <c r="BQ68">
        <v>30</v>
      </c>
      <c r="BR68">
        <v>0</v>
      </c>
      <c r="BS68">
        <v>46.67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119</v>
      </c>
      <c r="CA68">
        <v>56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329</v>
      </c>
      <c r="CO68">
        <v>0</v>
      </c>
      <c r="CP68">
        <f t="shared" si="45"/>
        <v>4742055.08</v>
      </c>
      <c r="CQ68">
        <f t="shared" si="46"/>
        <v>143.62</v>
      </c>
      <c r="CR68">
        <f>(ROUND((ROUND((((ET68*1.1))*AV68*1),2)*BB68),2)+ROUND((ROUND(((AE68-((EU68*1.1)))*AV68*1),2)*BS68),2))</f>
        <v>22822.46</v>
      </c>
      <c r="CS68">
        <f t="shared" si="47"/>
        <v>3079.75</v>
      </c>
      <c r="CT68">
        <f t="shared" si="48"/>
        <v>1561.11</v>
      </c>
      <c r="CU68">
        <f t="shared" si="49"/>
        <v>0</v>
      </c>
      <c r="CV68">
        <f t="shared" si="50"/>
        <v>2.3955359999999999</v>
      </c>
      <c r="CW68">
        <f t="shared" si="51"/>
        <v>0</v>
      </c>
      <c r="CX68">
        <f t="shared" si="51"/>
        <v>0</v>
      </c>
      <c r="CY68">
        <f t="shared" si="52"/>
        <v>359122.50779999996</v>
      </c>
      <c r="CZ68">
        <f t="shared" si="53"/>
        <v>168998.8272</v>
      </c>
      <c r="DB68">
        <v>6</v>
      </c>
      <c r="DC68" t="s">
        <v>3</v>
      </c>
      <c r="DD68" t="s">
        <v>3</v>
      </c>
      <c r="DE68" t="s">
        <v>24</v>
      </c>
      <c r="DF68" t="s">
        <v>24</v>
      </c>
      <c r="DG68" t="s">
        <v>24</v>
      </c>
      <c r="DH68" t="s">
        <v>3</v>
      </c>
      <c r="DI68" t="s">
        <v>24</v>
      </c>
      <c r="DJ68" t="s">
        <v>24</v>
      </c>
      <c r="DK68" t="s">
        <v>3</v>
      </c>
      <c r="DL68" t="s">
        <v>3</v>
      </c>
      <c r="DM68" t="s">
        <v>3</v>
      </c>
      <c r="DN68">
        <v>149</v>
      </c>
      <c r="DO68">
        <v>158</v>
      </c>
      <c r="DP68">
        <v>1.0469999999999999</v>
      </c>
      <c r="DQ68">
        <v>1.079</v>
      </c>
      <c r="DU68">
        <v>1013</v>
      </c>
      <c r="DV68" t="s">
        <v>108</v>
      </c>
      <c r="DW68" t="s">
        <v>108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40098313</v>
      </c>
      <c r="EF68">
        <v>30</v>
      </c>
      <c r="EG68" t="s">
        <v>18</v>
      </c>
      <c r="EH68">
        <v>0</v>
      </c>
      <c r="EI68" t="s">
        <v>3</v>
      </c>
      <c r="EJ68">
        <v>1</v>
      </c>
      <c r="EK68">
        <v>1989</v>
      </c>
      <c r="EL68" t="s">
        <v>110</v>
      </c>
      <c r="EM68" t="s">
        <v>111</v>
      </c>
      <c r="EO68" t="s">
        <v>27</v>
      </c>
      <c r="EQ68">
        <v>0</v>
      </c>
      <c r="ER68">
        <v>1940.56</v>
      </c>
      <c r="ES68">
        <v>22.45</v>
      </c>
      <c r="ET68">
        <v>1889.07</v>
      </c>
      <c r="EU68">
        <v>57.3</v>
      </c>
      <c r="EV68">
        <v>29.04</v>
      </c>
      <c r="EW68">
        <v>2.08</v>
      </c>
      <c r="EX68">
        <v>0</v>
      </c>
      <c r="EY68">
        <v>0</v>
      </c>
      <c r="FQ68">
        <v>0</v>
      </c>
      <c r="FR68">
        <f t="shared" si="54"/>
        <v>0</v>
      </c>
      <c r="FS68">
        <v>0</v>
      </c>
      <c r="FX68">
        <v>149</v>
      </c>
      <c r="FY68">
        <v>158</v>
      </c>
      <c r="GA68" t="s">
        <v>3</v>
      </c>
      <c r="GD68">
        <v>0</v>
      </c>
      <c r="GF68">
        <v>-1167279837</v>
      </c>
      <c r="GG68">
        <v>2</v>
      </c>
      <c r="GH68">
        <v>1</v>
      </c>
      <c r="GI68">
        <v>2</v>
      </c>
      <c r="GJ68">
        <v>0</v>
      </c>
      <c r="GK68">
        <f>ROUND(R68*(R12)/100,2)</f>
        <v>952737.81</v>
      </c>
      <c r="GL68">
        <f t="shared" si="55"/>
        <v>0</v>
      </c>
      <c r="GM68">
        <f t="shared" si="56"/>
        <v>6222914.2300000004</v>
      </c>
      <c r="GN68">
        <f t="shared" si="57"/>
        <v>6222914.2300000004</v>
      </c>
      <c r="GO68">
        <f t="shared" si="58"/>
        <v>0</v>
      </c>
      <c r="GP68">
        <f t="shared" si="59"/>
        <v>0</v>
      </c>
      <c r="GR68">
        <v>0</v>
      </c>
      <c r="GS68">
        <v>3</v>
      </c>
      <c r="GT68">
        <v>0</v>
      </c>
      <c r="GU68" t="s">
        <v>3</v>
      </c>
      <c r="GV68">
        <f t="shared" si="60"/>
        <v>0</v>
      </c>
      <c r="GW68">
        <v>1</v>
      </c>
      <c r="GX68">
        <f t="shared" si="61"/>
        <v>0</v>
      </c>
      <c r="HA68">
        <v>0</v>
      </c>
      <c r="HB68">
        <v>0</v>
      </c>
      <c r="HC68">
        <f t="shared" si="6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18</v>
      </c>
      <c r="B69">
        <v>1</v>
      </c>
      <c r="C69">
        <v>22</v>
      </c>
      <c r="E69" t="s">
        <v>112</v>
      </c>
      <c r="F69" t="s">
        <v>113</v>
      </c>
      <c r="G69" t="s">
        <v>114</v>
      </c>
      <c r="H69" t="s">
        <v>115</v>
      </c>
      <c r="I69">
        <f>I68*J69</f>
        <v>22582.112000000001</v>
      </c>
      <c r="J69">
        <v>116.8</v>
      </c>
      <c r="K69">
        <v>116.8</v>
      </c>
      <c r="O69">
        <f t="shared" si="30"/>
        <v>1054540.3999999999</v>
      </c>
      <c r="P69">
        <f t="shared" si="31"/>
        <v>1054540.3999999999</v>
      </c>
      <c r="Q69">
        <f>(ROUND((ROUND(((ET69)*AV69*I69),2)*BB69),2)+ROUND((ROUND(((AE69-(EU69))*AV69*I69),2)*BS69),2))</f>
        <v>0</v>
      </c>
      <c r="R69">
        <f t="shared" si="32"/>
        <v>0</v>
      </c>
      <c r="S69">
        <f t="shared" si="33"/>
        <v>0</v>
      </c>
      <c r="T69">
        <f t="shared" si="34"/>
        <v>0</v>
      </c>
      <c r="U69">
        <f t="shared" si="35"/>
        <v>0</v>
      </c>
      <c r="V69">
        <f t="shared" si="36"/>
        <v>0</v>
      </c>
      <c r="W69">
        <f t="shared" si="37"/>
        <v>0</v>
      </c>
      <c r="X69">
        <f t="shared" si="38"/>
        <v>0</v>
      </c>
      <c r="Y69">
        <f t="shared" si="38"/>
        <v>0</v>
      </c>
      <c r="AA69">
        <v>41456045</v>
      </c>
      <c r="AB69">
        <f t="shared" si="39"/>
        <v>11.3</v>
      </c>
      <c r="AC69">
        <f t="shared" si="40"/>
        <v>11.3</v>
      </c>
      <c r="AD69">
        <f>ROUND((((ET69)-(EU69))+AE69),6)</f>
        <v>0</v>
      </c>
      <c r="AE69">
        <f t="shared" ref="AE69:AF71" si="63">ROUND((EU69),6)</f>
        <v>0</v>
      </c>
      <c r="AF69">
        <f t="shared" si="63"/>
        <v>0</v>
      </c>
      <c r="AG69">
        <f t="shared" si="42"/>
        <v>0</v>
      </c>
      <c r="AH69">
        <f t="shared" ref="AH69:AI71" si="64">(EW69)</f>
        <v>0</v>
      </c>
      <c r="AI69">
        <f t="shared" si="64"/>
        <v>0</v>
      </c>
      <c r="AJ69">
        <f t="shared" si="44"/>
        <v>0</v>
      </c>
      <c r="AK69">
        <v>11.3</v>
      </c>
      <c r="AL69">
        <v>11.3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1.079</v>
      </c>
      <c r="AZ69">
        <v>1</v>
      </c>
      <c r="BA69">
        <v>1</v>
      </c>
      <c r="BB69">
        <v>1</v>
      </c>
      <c r="BC69">
        <v>3.83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116</v>
      </c>
      <c r="BM69">
        <v>1989</v>
      </c>
      <c r="BN69">
        <v>0</v>
      </c>
      <c r="BO69" t="s">
        <v>113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5"/>
        <v>1054540.3999999999</v>
      </c>
      <c r="CQ69">
        <f t="shared" si="46"/>
        <v>46.69</v>
      </c>
      <c r="CR69">
        <f>(ROUND((ROUND(((ET69)*AV69*1),2)*BB69),2)+ROUND((ROUND(((AE69-(EU69))*AV69*1),2)*BS69),2))</f>
        <v>0</v>
      </c>
      <c r="CS69">
        <f t="shared" si="47"/>
        <v>0</v>
      </c>
      <c r="CT69">
        <f t="shared" si="48"/>
        <v>0</v>
      </c>
      <c r="CU69">
        <f t="shared" si="49"/>
        <v>0</v>
      </c>
      <c r="CV69">
        <f t="shared" si="50"/>
        <v>0</v>
      </c>
      <c r="CW69">
        <f t="shared" si="51"/>
        <v>0</v>
      </c>
      <c r="CX69">
        <f t="shared" si="51"/>
        <v>0</v>
      </c>
      <c r="CY69">
        <f t="shared" si="52"/>
        <v>0</v>
      </c>
      <c r="CZ69">
        <f t="shared" si="5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149</v>
      </c>
      <c r="DO69">
        <v>158</v>
      </c>
      <c r="DP69">
        <v>1.0469999999999999</v>
      </c>
      <c r="DQ69">
        <v>1.079</v>
      </c>
      <c r="DU69">
        <v>1009</v>
      </c>
      <c r="DV69" t="s">
        <v>115</v>
      </c>
      <c r="DW69" t="s">
        <v>115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40098313</v>
      </c>
      <c r="EF69">
        <v>30</v>
      </c>
      <c r="EG69" t="s">
        <v>18</v>
      </c>
      <c r="EH69">
        <v>0</v>
      </c>
      <c r="EI69" t="s">
        <v>3</v>
      </c>
      <c r="EJ69">
        <v>1</v>
      </c>
      <c r="EK69">
        <v>1989</v>
      </c>
      <c r="EL69" t="s">
        <v>110</v>
      </c>
      <c r="EM69" t="s">
        <v>111</v>
      </c>
      <c r="EO69" t="s">
        <v>3</v>
      </c>
      <c r="EQ69">
        <v>0</v>
      </c>
      <c r="ER69">
        <v>11.3</v>
      </c>
      <c r="ES69">
        <v>11.3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4"/>
        <v>0</v>
      </c>
      <c r="FS69">
        <v>0</v>
      </c>
      <c r="FX69">
        <v>149</v>
      </c>
      <c r="FY69">
        <v>158</v>
      </c>
      <c r="GA69" t="s">
        <v>3</v>
      </c>
      <c r="GD69">
        <v>0</v>
      </c>
      <c r="GF69">
        <v>81027316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55"/>
        <v>0</v>
      </c>
      <c r="GM69">
        <f t="shared" si="56"/>
        <v>1054540.3999999999</v>
      </c>
      <c r="GN69">
        <f t="shared" si="57"/>
        <v>1054540.3999999999</v>
      </c>
      <c r="GO69">
        <f t="shared" si="58"/>
        <v>0</v>
      </c>
      <c r="GP69">
        <f t="shared" si="59"/>
        <v>0</v>
      </c>
      <c r="GR69">
        <v>0</v>
      </c>
      <c r="GS69">
        <v>3</v>
      </c>
      <c r="GT69">
        <v>0</v>
      </c>
      <c r="GU69" t="s">
        <v>3</v>
      </c>
      <c r="GV69">
        <f t="shared" si="60"/>
        <v>0</v>
      </c>
      <c r="GW69">
        <v>1</v>
      </c>
      <c r="GX69">
        <f t="shared" si="61"/>
        <v>0</v>
      </c>
      <c r="HA69">
        <v>0</v>
      </c>
      <c r="HB69">
        <v>0</v>
      </c>
      <c r="HC69">
        <f t="shared" si="6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24</v>
      </c>
      <c r="E70" t="s">
        <v>117</v>
      </c>
      <c r="F70" t="s">
        <v>118</v>
      </c>
      <c r="G70" t="s">
        <v>330</v>
      </c>
      <c r="H70" t="s">
        <v>119</v>
      </c>
      <c r="I70">
        <f>I68*J70</f>
        <v>1146.11952</v>
      </c>
      <c r="J70">
        <v>5.9279999999999999</v>
      </c>
      <c r="K70">
        <v>5.9279999999999999</v>
      </c>
      <c r="O70">
        <f t="shared" si="30"/>
        <v>909321.64</v>
      </c>
      <c r="P70">
        <f t="shared" si="31"/>
        <v>909321.64</v>
      </c>
      <c r="Q70">
        <f>(ROUND((ROUND(((ET70)*AV70*I70),2)*BB70),2)+ROUND((ROUND(((AE70-(EU70))*AV70*I70),2)*BS70),2))</f>
        <v>0</v>
      </c>
      <c r="R70">
        <f t="shared" si="32"/>
        <v>0</v>
      </c>
      <c r="S70">
        <f t="shared" si="33"/>
        <v>0</v>
      </c>
      <c r="T70">
        <f t="shared" si="34"/>
        <v>0</v>
      </c>
      <c r="U70">
        <f t="shared" si="35"/>
        <v>0</v>
      </c>
      <c r="V70">
        <f t="shared" si="36"/>
        <v>0</v>
      </c>
      <c r="W70">
        <f t="shared" si="37"/>
        <v>0</v>
      </c>
      <c r="X70">
        <f t="shared" si="38"/>
        <v>0</v>
      </c>
      <c r="Y70">
        <f t="shared" si="38"/>
        <v>0</v>
      </c>
      <c r="AA70">
        <v>41456045</v>
      </c>
      <c r="AB70">
        <f t="shared" si="39"/>
        <v>95.37</v>
      </c>
      <c r="AC70">
        <f t="shared" si="40"/>
        <v>95.37</v>
      </c>
      <c r="AD70">
        <f>ROUND((((ET70)-(EU70))+AE70),6)</f>
        <v>0</v>
      </c>
      <c r="AE70">
        <f t="shared" si="63"/>
        <v>0</v>
      </c>
      <c r="AF70">
        <f t="shared" si="63"/>
        <v>0</v>
      </c>
      <c r="AG70">
        <f t="shared" si="42"/>
        <v>0</v>
      </c>
      <c r="AH70">
        <f t="shared" si="64"/>
        <v>0</v>
      </c>
      <c r="AI70">
        <f t="shared" si="64"/>
        <v>0</v>
      </c>
      <c r="AJ70">
        <f t="shared" si="44"/>
        <v>0</v>
      </c>
      <c r="AK70">
        <v>95.37</v>
      </c>
      <c r="AL70">
        <v>95.37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1.079</v>
      </c>
      <c r="AZ70">
        <v>1</v>
      </c>
      <c r="BA70">
        <v>1</v>
      </c>
      <c r="BB70">
        <v>1</v>
      </c>
      <c r="BC70">
        <v>7.71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120</v>
      </c>
      <c r="BM70">
        <v>1989</v>
      </c>
      <c r="BN70">
        <v>0</v>
      </c>
      <c r="BO70" t="s">
        <v>118</v>
      </c>
      <c r="BP70">
        <v>1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5"/>
        <v>909321.64</v>
      </c>
      <c r="CQ70">
        <f t="shared" si="46"/>
        <v>793.36</v>
      </c>
      <c r="CR70">
        <f>(ROUND((ROUND(((ET70)*AV70*1),2)*BB70),2)+ROUND((ROUND(((AE70-(EU70))*AV70*1),2)*BS70),2))</f>
        <v>0</v>
      </c>
      <c r="CS70">
        <f t="shared" si="47"/>
        <v>0</v>
      </c>
      <c r="CT70">
        <f t="shared" si="48"/>
        <v>0</v>
      </c>
      <c r="CU70">
        <f t="shared" si="49"/>
        <v>0</v>
      </c>
      <c r="CV70">
        <f t="shared" si="50"/>
        <v>0</v>
      </c>
      <c r="CW70">
        <f t="shared" si="51"/>
        <v>0</v>
      </c>
      <c r="CX70">
        <f t="shared" si="51"/>
        <v>0</v>
      </c>
      <c r="CY70">
        <f t="shared" si="52"/>
        <v>0</v>
      </c>
      <c r="CZ70">
        <f t="shared" si="53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149</v>
      </c>
      <c r="DO70">
        <v>158</v>
      </c>
      <c r="DP70">
        <v>1.0469999999999999</v>
      </c>
      <c r="DQ70">
        <v>1.079</v>
      </c>
      <c r="DU70">
        <v>1002</v>
      </c>
      <c r="DV70" t="s">
        <v>119</v>
      </c>
      <c r="DW70" t="s">
        <v>119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40098313</v>
      </c>
      <c r="EF70">
        <v>30</v>
      </c>
      <c r="EG70" t="s">
        <v>18</v>
      </c>
      <c r="EH70">
        <v>0</v>
      </c>
      <c r="EI70" t="s">
        <v>3</v>
      </c>
      <c r="EJ70">
        <v>1</v>
      </c>
      <c r="EK70">
        <v>1989</v>
      </c>
      <c r="EL70" t="s">
        <v>110</v>
      </c>
      <c r="EM70" t="s">
        <v>111</v>
      </c>
      <c r="EO70" t="s">
        <v>3</v>
      </c>
      <c r="EQ70">
        <v>0</v>
      </c>
      <c r="ER70">
        <v>95.37</v>
      </c>
      <c r="ES70">
        <v>95.37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54"/>
        <v>0</v>
      </c>
      <c r="FS70">
        <v>0</v>
      </c>
      <c r="FX70">
        <v>149</v>
      </c>
      <c r="FY70">
        <v>158</v>
      </c>
      <c r="GA70" t="s">
        <v>3</v>
      </c>
      <c r="GD70">
        <v>0</v>
      </c>
      <c r="GF70">
        <v>-699326845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55"/>
        <v>0</v>
      </c>
      <c r="GM70">
        <f t="shared" si="56"/>
        <v>909321.64</v>
      </c>
      <c r="GN70">
        <f t="shared" si="57"/>
        <v>909321.64</v>
      </c>
      <c r="GO70">
        <f t="shared" si="58"/>
        <v>0</v>
      </c>
      <c r="GP70">
        <f t="shared" si="59"/>
        <v>0</v>
      </c>
      <c r="GR70">
        <v>0</v>
      </c>
      <c r="GS70">
        <v>3</v>
      </c>
      <c r="GT70">
        <v>0</v>
      </c>
      <c r="GU70" t="s">
        <v>3</v>
      </c>
      <c r="GV70">
        <f t="shared" si="60"/>
        <v>0</v>
      </c>
      <c r="GW70">
        <v>1</v>
      </c>
      <c r="GX70">
        <f t="shared" si="61"/>
        <v>0</v>
      </c>
      <c r="HA70">
        <v>0</v>
      </c>
      <c r="HB70">
        <v>0</v>
      </c>
      <c r="HC70">
        <f t="shared" si="62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121</v>
      </c>
      <c r="F71" t="s">
        <v>122</v>
      </c>
      <c r="G71" t="s">
        <v>123</v>
      </c>
      <c r="H71" t="s">
        <v>124</v>
      </c>
      <c r="I71">
        <f>ROUND((93.31+100.03)*3+12,9)</f>
        <v>592.02</v>
      </c>
      <c r="J71">
        <v>0</v>
      </c>
      <c r="K71">
        <f>ROUND((93.31+100.03)*3+12,9)</f>
        <v>592.02</v>
      </c>
      <c r="O71">
        <f t="shared" si="30"/>
        <v>783010.4</v>
      </c>
      <c r="P71">
        <f t="shared" si="31"/>
        <v>783010.4</v>
      </c>
      <c r="Q71">
        <f>(ROUND((ROUND(((ET71)*AV71*I71),2)*BB71),2)+ROUND((ROUND(((AE71-(EU71))*AV71*I71),2)*BS71),2))</f>
        <v>0</v>
      </c>
      <c r="R71">
        <f t="shared" si="32"/>
        <v>0</v>
      </c>
      <c r="S71">
        <f t="shared" si="33"/>
        <v>0</v>
      </c>
      <c r="T71">
        <f t="shared" si="34"/>
        <v>0</v>
      </c>
      <c r="U71">
        <f t="shared" si="35"/>
        <v>0</v>
      </c>
      <c r="V71">
        <f t="shared" si="36"/>
        <v>0</v>
      </c>
      <c r="W71">
        <f t="shared" si="37"/>
        <v>0</v>
      </c>
      <c r="X71">
        <f t="shared" si="38"/>
        <v>0</v>
      </c>
      <c r="Y71">
        <f t="shared" si="38"/>
        <v>0</v>
      </c>
      <c r="AA71">
        <v>41456045</v>
      </c>
      <c r="AB71">
        <f t="shared" si="39"/>
        <v>134.96</v>
      </c>
      <c r="AC71">
        <f t="shared" si="40"/>
        <v>134.96</v>
      </c>
      <c r="AD71">
        <f>ROUND((((ET71)-(EU71))+AE71),6)</f>
        <v>0</v>
      </c>
      <c r="AE71">
        <f t="shared" si="63"/>
        <v>0</v>
      </c>
      <c r="AF71">
        <f t="shared" si="63"/>
        <v>0</v>
      </c>
      <c r="AG71">
        <f t="shared" si="42"/>
        <v>0</v>
      </c>
      <c r="AH71">
        <f t="shared" si="64"/>
        <v>0</v>
      </c>
      <c r="AI71">
        <f t="shared" si="64"/>
        <v>0</v>
      </c>
      <c r="AJ71">
        <f t="shared" si="44"/>
        <v>0</v>
      </c>
      <c r="AK71">
        <v>134.96</v>
      </c>
      <c r="AL71">
        <v>134.96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9.8000000000000007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202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5"/>
        <v>783010.4</v>
      </c>
      <c r="CQ71">
        <f t="shared" si="46"/>
        <v>1322.61</v>
      </c>
      <c r="CR71">
        <f>(ROUND((ROUND(((ET71)*AV71*1),2)*BB71),2)+ROUND((ROUND(((AE71-(EU71))*AV71*1),2)*BS71),2))</f>
        <v>0</v>
      </c>
      <c r="CS71">
        <f t="shared" si="47"/>
        <v>0</v>
      </c>
      <c r="CT71">
        <f t="shared" si="48"/>
        <v>0</v>
      </c>
      <c r="CU71">
        <f t="shared" si="49"/>
        <v>0</v>
      </c>
      <c r="CV71">
        <f t="shared" si="50"/>
        <v>0</v>
      </c>
      <c r="CW71">
        <f t="shared" si="51"/>
        <v>0</v>
      </c>
      <c r="CX71">
        <f t="shared" si="51"/>
        <v>0</v>
      </c>
      <c r="CY71">
        <f t="shared" si="52"/>
        <v>0</v>
      </c>
      <c r="CZ71">
        <f t="shared" si="5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124</v>
      </c>
      <c r="DW71" t="s">
        <v>124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40098289</v>
      </c>
      <c r="EF71">
        <v>202</v>
      </c>
      <c r="EG71" t="s">
        <v>125</v>
      </c>
      <c r="EH71">
        <v>0</v>
      </c>
      <c r="EI71" t="s">
        <v>3</v>
      </c>
      <c r="EJ71">
        <v>1</v>
      </c>
      <c r="EK71">
        <v>400002</v>
      </c>
      <c r="EL71" t="s">
        <v>126</v>
      </c>
      <c r="EM71" t="s">
        <v>125</v>
      </c>
      <c r="EO71" t="s">
        <v>3</v>
      </c>
      <c r="EQ71">
        <v>0</v>
      </c>
      <c r="ER71">
        <v>134.96</v>
      </c>
      <c r="ES71">
        <v>134.96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1296.6300000000001</v>
      </c>
      <c r="FQ71">
        <v>0</v>
      </c>
      <c r="FR71">
        <f t="shared" si="54"/>
        <v>0</v>
      </c>
      <c r="FS71">
        <v>0</v>
      </c>
      <c r="FX71">
        <v>0</v>
      </c>
      <c r="FY71">
        <v>0</v>
      </c>
      <c r="GA71" t="s">
        <v>127</v>
      </c>
      <c r="GD71">
        <v>0</v>
      </c>
      <c r="GF71">
        <v>472904051</v>
      </c>
      <c r="GG71">
        <v>2</v>
      </c>
      <c r="GH71">
        <v>3</v>
      </c>
      <c r="GI71">
        <v>3</v>
      </c>
      <c r="GJ71">
        <v>0</v>
      </c>
      <c r="GK71">
        <f>ROUND(R71*(R12)/100,2)</f>
        <v>0</v>
      </c>
      <c r="GL71">
        <f t="shared" si="55"/>
        <v>0</v>
      </c>
      <c r="GM71">
        <f t="shared" si="56"/>
        <v>783010.4</v>
      </c>
      <c r="GN71">
        <f t="shared" si="57"/>
        <v>783010.4</v>
      </c>
      <c r="GO71">
        <f t="shared" si="58"/>
        <v>0</v>
      </c>
      <c r="GP71">
        <f t="shared" si="59"/>
        <v>0</v>
      </c>
      <c r="GR71">
        <v>1</v>
      </c>
      <c r="GS71">
        <v>1</v>
      </c>
      <c r="GT71">
        <v>0</v>
      </c>
      <c r="GU71" t="s">
        <v>3</v>
      </c>
      <c r="GV71">
        <f t="shared" si="60"/>
        <v>0</v>
      </c>
      <c r="GW71">
        <v>1</v>
      </c>
      <c r="GX71">
        <f t="shared" si="61"/>
        <v>0</v>
      </c>
      <c r="HA71">
        <v>0</v>
      </c>
      <c r="HB71">
        <v>0</v>
      </c>
      <c r="HC71">
        <f t="shared" si="62"/>
        <v>0</v>
      </c>
      <c r="HE71" t="s">
        <v>128</v>
      </c>
      <c r="HF71" t="s">
        <v>28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B61</f>
        <v>1</v>
      </c>
      <c r="C73" s="2">
        <f>A61</f>
        <v>4</v>
      </c>
      <c r="D73" s="2">
        <f>ROW(A61)</f>
        <v>61</v>
      </c>
      <c r="E73" s="2"/>
      <c r="F73" s="2" t="str">
        <f>IF(F61&lt;&gt;"",F61,"")</f>
        <v>Новый раздел</v>
      </c>
      <c r="G73" s="2" t="str">
        <f>IF(G61&lt;&gt;"",G61,"")</f>
        <v>ЗП методом ГНБ № 1,  2 скв. 3тр., т1 т2 Lпл=90 м.,Lпр=93,31 м., т3 т4  Lпл=96 м.,Lпр=100,03 м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5">ROUND(AB73,2)</f>
        <v>7574216.9199999999</v>
      </c>
      <c r="P73" s="2">
        <f t="shared" si="65"/>
        <v>2778949.02</v>
      </c>
      <c r="Q73" s="2">
        <f t="shared" si="65"/>
        <v>4455762.32</v>
      </c>
      <c r="R73" s="2">
        <f t="shared" si="65"/>
        <v>599967.59</v>
      </c>
      <c r="S73" s="2">
        <f t="shared" si="65"/>
        <v>339505.58</v>
      </c>
      <c r="T73" s="2">
        <f t="shared" si="65"/>
        <v>0</v>
      </c>
      <c r="U73" s="2">
        <f>AH73</f>
        <v>525.87282923999999</v>
      </c>
      <c r="V73" s="2">
        <f>AI73</f>
        <v>0</v>
      </c>
      <c r="W73" s="2">
        <f>ROUND(AJ73,2)</f>
        <v>0</v>
      </c>
      <c r="X73" s="2">
        <f>ROUND(AK73,2)</f>
        <v>400356.12</v>
      </c>
      <c r="Y73" s="2">
        <f>ROUND(AL73,2)</f>
        <v>189392.02</v>
      </c>
      <c r="Z73" s="2"/>
      <c r="AA73" s="2"/>
      <c r="AB73" s="2">
        <f>ROUND(SUMIF(AA65:AA71,"=41456045",O65:O71),2)</f>
        <v>7574216.9199999999</v>
      </c>
      <c r="AC73" s="2">
        <f>ROUND(SUMIF(AA65:AA71,"=41456045",P65:P71),2)</f>
        <v>2778949.02</v>
      </c>
      <c r="AD73" s="2">
        <f>ROUND(SUMIF(AA65:AA71,"=41456045",Q65:Q71),2)</f>
        <v>4455762.32</v>
      </c>
      <c r="AE73" s="2">
        <f>ROUND(SUMIF(AA65:AA71,"=41456045",R65:R71),2)</f>
        <v>599967.59</v>
      </c>
      <c r="AF73" s="2">
        <f>ROUND(SUMIF(AA65:AA71,"=41456045",S65:S71),2)</f>
        <v>339505.58</v>
      </c>
      <c r="AG73" s="2">
        <f>ROUND(SUMIF(AA65:AA71,"=41456045",T65:T71),2)</f>
        <v>0</v>
      </c>
      <c r="AH73" s="2">
        <f>SUMIF(AA65:AA71,"=41456045",U65:U71)</f>
        <v>525.87282923999999</v>
      </c>
      <c r="AI73" s="2">
        <f>SUMIF(AA65:AA71,"=41456045",V65:V71)</f>
        <v>0</v>
      </c>
      <c r="AJ73" s="2">
        <f>ROUND(SUMIF(AA65:AA71,"=41456045",W65:W71),2)</f>
        <v>0</v>
      </c>
      <c r="AK73" s="2">
        <f>ROUND(SUMIF(AA65:AA71,"=41456045",X65:X71),2)</f>
        <v>400356.12</v>
      </c>
      <c r="AL73" s="2">
        <f>ROUND(SUMIF(AA65:AA71,"=41456045",Y65:Y71),2)</f>
        <v>189392.02</v>
      </c>
      <c r="AM73" s="2"/>
      <c r="AN73" s="2"/>
      <c r="AO73" s="2">
        <f t="shared" ref="AO73:BD73" si="66">ROUND(BX73,2)</f>
        <v>0</v>
      </c>
      <c r="AP73" s="2">
        <f t="shared" si="66"/>
        <v>0</v>
      </c>
      <c r="AQ73" s="2">
        <f t="shared" si="66"/>
        <v>0</v>
      </c>
      <c r="AR73" s="2">
        <f t="shared" si="66"/>
        <v>9123913.2100000009</v>
      </c>
      <c r="AS73" s="2">
        <f t="shared" si="66"/>
        <v>9123913.2100000009</v>
      </c>
      <c r="AT73" s="2">
        <f t="shared" si="66"/>
        <v>0</v>
      </c>
      <c r="AU73" s="2">
        <f t="shared" si="66"/>
        <v>0</v>
      </c>
      <c r="AV73" s="2">
        <f t="shared" si="66"/>
        <v>2778949.02</v>
      </c>
      <c r="AW73" s="2">
        <f t="shared" si="66"/>
        <v>2778949.02</v>
      </c>
      <c r="AX73" s="2">
        <f t="shared" si="66"/>
        <v>0</v>
      </c>
      <c r="AY73" s="2">
        <f t="shared" si="66"/>
        <v>2778949.02</v>
      </c>
      <c r="AZ73" s="2">
        <f t="shared" si="66"/>
        <v>0</v>
      </c>
      <c r="BA73" s="2">
        <f t="shared" si="66"/>
        <v>0</v>
      </c>
      <c r="BB73" s="2">
        <f t="shared" si="66"/>
        <v>0</v>
      </c>
      <c r="BC73" s="2">
        <f t="shared" si="66"/>
        <v>0</v>
      </c>
      <c r="BD73" s="2">
        <f t="shared" si="66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ROUND(SUMIF(AA65:AA71,"=41456045",FQ65:FQ71),2)</f>
        <v>0</v>
      </c>
      <c r="BY73" s="2">
        <f>ROUND(SUMIF(AA65:AA71,"=41456045",FR65:FR71),2)</f>
        <v>0</v>
      </c>
      <c r="BZ73" s="2">
        <f>ROUND(SUMIF(AA65:AA71,"=41456045",GL65:GL71),2)</f>
        <v>0</v>
      </c>
      <c r="CA73" s="2">
        <f>ROUND(SUMIF(AA65:AA71,"=41456045",GM65:GM71),2)</f>
        <v>9123913.2100000009</v>
      </c>
      <c r="CB73" s="2">
        <f>ROUND(SUMIF(AA65:AA71,"=41456045",GN65:GN71),2)</f>
        <v>9123913.2100000009</v>
      </c>
      <c r="CC73" s="2">
        <f>ROUND(SUMIF(AA65:AA71,"=41456045",GO65:GO71),2)</f>
        <v>0</v>
      </c>
      <c r="CD73" s="2">
        <f>ROUND(SUMIF(AA65:AA71,"=41456045",GP65:GP71),2)</f>
        <v>0</v>
      </c>
      <c r="CE73" s="2">
        <f>AC73-BX73</f>
        <v>2778949.02</v>
      </c>
      <c r="CF73" s="2">
        <f>AC73-BY73</f>
        <v>2778949.02</v>
      </c>
      <c r="CG73" s="2">
        <f>BX73-BZ73</f>
        <v>0</v>
      </c>
      <c r="CH73" s="2">
        <f>AC73-BX73-BY73+BZ73</f>
        <v>2778949.02</v>
      </c>
      <c r="CI73" s="2">
        <f>BY73-BZ73</f>
        <v>0</v>
      </c>
      <c r="CJ73" s="2">
        <f>ROUND(SUMIF(AA65:AA71,"=41456045",GX65:GX71),2)</f>
        <v>0</v>
      </c>
      <c r="CK73" s="2">
        <f>ROUND(SUMIF(AA65:AA71,"=41456045",GY65:GY71),2)</f>
        <v>0</v>
      </c>
      <c r="CL73" s="2">
        <f>ROUND(SUMIF(AA65:AA71,"=41456045",GZ65:GZ71),2)</f>
        <v>0</v>
      </c>
      <c r="CM73" s="2">
        <f>ROUND(SUMIF(AA65:AA71,"=41456045",HD65:HD71),2)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7574216.9199999999</v>
      </c>
      <c r="G75" s="4" t="s">
        <v>32</v>
      </c>
      <c r="H75" s="4" t="s">
        <v>33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7574216.9199999999</v>
      </c>
      <c r="X75" s="4">
        <v>1</v>
      </c>
      <c r="Y75" s="4">
        <v>7574216.9199999999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2778949.02</v>
      </c>
      <c r="G76" s="4" t="s">
        <v>34</v>
      </c>
      <c r="H76" s="4" t="s">
        <v>35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2778949.02</v>
      </c>
      <c r="X76" s="4">
        <v>1</v>
      </c>
      <c r="Y76" s="4">
        <v>2778949.02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36</v>
      </c>
      <c r="H77" s="4" t="s">
        <v>37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2778949.02</v>
      </c>
      <c r="G78" s="4" t="s">
        <v>38</v>
      </c>
      <c r="H78" s="4" t="s">
        <v>39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2778949.02</v>
      </c>
      <c r="X78" s="4">
        <v>1</v>
      </c>
      <c r="Y78" s="4">
        <v>2778949.02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2778949.02</v>
      </c>
      <c r="G79" s="4" t="s">
        <v>40</v>
      </c>
      <c r="H79" s="4" t="s">
        <v>41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2778949.02</v>
      </c>
      <c r="X79" s="4">
        <v>1</v>
      </c>
      <c r="Y79" s="4">
        <v>2778949.02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42</v>
      </c>
      <c r="H80" s="4" t="s">
        <v>43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2778949.02</v>
      </c>
      <c r="G81" s="4" t="s">
        <v>44</v>
      </c>
      <c r="H81" s="4" t="s">
        <v>45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2778949.02</v>
      </c>
      <c r="X81" s="4">
        <v>1</v>
      </c>
      <c r="Y81" s="4">
        <v>2778949.02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46</v>
      </c>
      <c r="H82" s="4" t="s">
        <v>47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48</v>
      </c>
      <c r="H83" s="4" t="s">
        <v>49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50</v>
      </c>
      <c r="H84" s="4" t="s">
        <v>51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4455762.32</v>
      </c>
      <c r="G85" s="4" t="s">
        <v>52</v>
      </c>
      <c r="H85" s="4" t="s">
        <v>53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4455762.32</v>
      </c>
      <c r="X85" s="4">
        <v>1</v>
      </c>
      <c r="Y85" s="4">
        <v>4455762.32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54</v>
      </c>
      <c r="H86" s="4" t="s">
        <v>55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599967.59</v>
      </c>
      <c r="G87" s="4" t="s">
        <v>56</v>
      </c>
      <c r="H87" s="4" t="s">
        <v>57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599967.59</v>
      </c>
      <c r="X87" s="4">
        <v>1</v>
      </c>
      <c r="Y87" s="4">
        <v>599967.59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339505.58</v>
      </c>
      <c r="G88" s="4" t="s">
        <v>58</v>
      </c>
      <c r="H88" s="4" t="s">
        <v>59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339505.58</v>
      </c>
      <c r="X88" s="4">
        <v>1</v>
      </c>
      <c r="Y88" s="4">
        <v>339505.58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60</v>
      </c>
      <c r="H89" s="4" t="s">
        <v>61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9123913.2100000009</v>
      </c>
      <c r="G90" s="4" t="s">
        <v>62</v>
      </c>
      <c r="H90" s="4" t="s">
        <v>63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9123913.2100000009</v>
      </c>
      <c r="X90" s="4">
        <v>1</v>
      </c>
      <c r="Y90" s="4">
        <v>9123913.2100000009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64</v>
      </c>
      <c r="H91" s="4" t="s">
        <v>65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66</v>
      </c>
      <c r="H92" s="4" t="s">
        <v>67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68</v>
      </c>
      <c r="H93" s="4" t="s">
        <v>69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70</v>
      </c>
      <c r="H94" s="4" t="s">
        <v>71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525.87282923999999</v>
      </c>
      <c r="G95" s="4" t="s">
        <v>72</v>
      </c>
      <c r="H95" s="4" t="s">
        <v>73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525.87282923999999</v>
      </c>
      <c r="X95" s="4">
        <v>1</v>
      </c>
      <c r="Y95" s="4">
        <v>525.87282923999999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74</v>
      </c>
      <c r="H96" s="4" t="s">
        <v>75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76</v>
      </c>
      <c r="H97" s="4" t="s">
        <v>77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78</v>
      </c>
      <c r="H98" s="4" t="s">
        <v>79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400356.12</v>
      </c>
      <c r="G99" s="4" t="s">
        <v>80</v>
      </c>
      <c r="H99" s="4" t="s">
        <v>81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400356.12</v>
      </c>
      <c r="X99" s="4">
        <v>1</v>
      </c>
      <c r="Y99" s="4">
        <v>400356.12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189392.02</v>
      </c>
      <c r="G100" s="4" t="s">
        <v>82</v>
      </c>
      <c r="H100" s="4" t="s">
        <v>83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189392.02</v>
      </c>
      <c r="X100" s="4">
        <v>1</v>
      </c>
      <c r="Y100" s="4">
        <v>189392.02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9123913.2100000009</v>
      </c>
      <c r="G101" s="4" t="s">
        <v>84</v>
      </c>
      <c r="H101" s="4" t="s">
        <v>85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9123913.2100000009</v>
      </c>
      <c r="X101" s="4">
        <v>1</v>
      </c>
      <c r="Y101" s="4">
        <v>9123913.2100000009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ROW(A120)</f>
        <v>120</v>
      </c>
      <c r="E103" s="1"/>
      <c r="F103" s="1" t="s">
        <v>17</v>
      </c>
      <c r="G103" s="1" t="s">
        <v>129</v>
      </c>
      <c r="H103" s="1" t="s">
        <v>3</v>
      </c>
      <c r="I103" s="1">
        <v>0</v>
      </c>
      <c r="J103" s="1"/>
      <c r="K103" s="1">
        <v>-1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67">B120</f>
        <v>1</v>
      </c>
      <c r="C105" s="2">
        <f t="shared" si="67"/>
        <v>4</v>
      </c>
      <c r="D105" s="2">
        <f t="shared" si="67"/>
        <v>103</v>
      </c>
      <c r="E105" s="2">
        <f t="shared" si="67"/>
        <v>0</v>
      </c>
      <c r="F105" s="2" t="str">
        <f t="shared" si="67"/>
        <v>Новый раздел</v>
      </c>
      <c r="G105" s="2" t="str">
        <f t="shared" si="67"/>
        <v>ЗП методом ГНБ № 2, 2 скв. 3тр., т1 т2 Lпл=44 м.,Lпр=46,02 м., т3 т4  Lпл=50 м.,Lпр=52,93 м</v>
      </c>
      <c r="H105" s="2"/>
      <c r="I105" s="2"/>
      <c r="J105" s="2"/>
      <c r="K105" s="2"/>
      <c r="L105" s="2"/>
      <c r="M105" s="2"/>
      <c r="N105" s="2"/>
      <c r="O105" s="2">
        <f t="shared" ref="O105:AT105" si="68">O120</f>
        <v>3520182.5</v>
      </c>
      <c r="P105" s="2">
        <f t="shared" si="68"/>
        <v>1496863.79</v>
      </c>
      <c r="Q105" s="2">
        <f t="shared" si="68"/>
        <v>1850519.31</v>
      </c>
      <c r="R105" s="2">
        <f t="shared" si="68"/>
        <v>311475.59000000003</v>
      </c>
      <c r="S105" s="2">
        <f t="shared" si="68"/>
        <v>172799.4</v>
      </c>
      <c r="T105" s="2">
        <f t="shared" si="68"/>
        <v>0</v>
      </c>
      <c r="U105" s="2">
        <f t="shared" si="68"/>
        <v>267.51401754</v>
      </c>
      <c r="V105" s="2">
        <f t="shared" si="68"/>
        <v>0</v>
      </c>
      <c r="W105" s="2">
        <f t="shared" si="68"/>
        <v>0</v>
      </c>
      <c r="X105" s="2">
        <f t="shared" si="68"/>
        <v>203925.37</v>
      </c>
      <c r="Y105" s="2">
        <f t="shared" si="68"/>
        <v>96426.49</v>
      </c>
      <c r="Z105" s="2">
        <f t="shared" si="68"/>
        <v>0</v>
      </c>
      <c r="AA105" s="2">
        <f t="shared" si="68"/>
        <v>0</v>
      </c>
      <c r="AB105" s="2">
        <f t="shared" si="68"/>
        <v>3520182.5</v>
      </c>
      <c r="AC105" s="2">
        <f t="shared" si="68"/>
        <v>1496863.79</v>
      </c>
      <c r="AD105" s="2">
        <f t="shared" si="68"/>
        <v>1850519.31</v>
      </c>
      <c r="AE105" s="2">
        <f t="shared" si="68"/>
        <v>311475.59000000003</v>
      </c>
      <c r="AF105" s="2">
        <f t="shared" si="68"/>
        <v>172799.4</v>
      </c>
      <c r="AG105" s="2">
        <f t="shared" si="68"/>
        <v>0</v>
      </c>
      <c r="AH105" s="2">
        <f t="shared" si="68"/>
        <v>267.51401754</v>
      </c>
      <c r="AI105" s="2">
        <f t="shared" si="68"/>
        <v>0</v>
      </c>
      <c r="AJ105" s="2">
        <f t="shared" si="68"/>
        <v>0</v>
      </c>
      <c r="AK105" s="2">
        <f t="shared" si="68"/>
        <v>203925.37</v>
      </c>
      <c r="AL105" s="2">
        <f t="shared" si="68"/>
        <v>96426.49</v>
      </c>
      <c r="AM105" s="2">
        <f t="shared" si="68"/>
        <v>0</v>
      </c>
      <c r="AN105" s="2">
        <f t="shared" si="68"/>
        <v>0</v>
      </c>
      <c r="AO105" s="2">
        <f t="shared" si="68"/>
        <v>0</v>
      </c>
      <c r="AP105" s="2">
        <f t="shared" si="68"/>
        <v>0</v>
      </c>
      <c r="AQ105" s="2">
        <f t="shared" si="68"/>
        <v>0</v>
      </c>
      <c r="AR105" s="2">
        <f t="shared" si="68"/>
        <v>4318895.3</v>
      </c>
      <c r="AS105" s="2">
        <f t="shared" si="68"/>
        <v>4318895.3</v>
      </c>
      <c r="AT105" s="2">
        <f t="shared" si="68"/>
        <v>0</v>
      </c>
      <c r="AU105" s="2">
        <f t="shared" ref="AU105:BZ105" si="69">AU120</f>
        <v>0</v>
      </c>
      <c r="AV105" s="2">
        <f t="shared" si="69"/>
        <v>1496863.79</v>
      </c>
      <c r="AW105" s="2">
        <f t="shared" si="69"/>
        <v>1496863.79</v>
      </c>
      <c r="AX105" s="2">
        <f t="shared" si="69"/>
        <v>0</v>
      </c>
      <c r="AY105" s="2">
        <f t="shared" si="69"/>
        <v>1496863.79</v>
      </c>
      <c r="AZ105" s="2">
        <f t="shared" si="69"/>
        <v>0</v>
      </c>
      <c r="BA105" s="2">
        <f t="shared" si="69"/>
        <v>0</v>
      </c>
      <c r="BB105" s="2">
        <f t="shared" si="69"/>
        <v>0</v>
      </c>
      <c r="BC105" s="2">
        <f t="shared" si="69"/>
        <v>0</v>
      </c>
      <c r="BD105" s="2">
        <f t="shared" si="69"/>
        <v>0</v>
      </c>
      <c r="BE105" s="2">
        <f t="shared" si="69"/>
        <v>0</v>
      </c>
      <c r="BF105" s="2">
        <f t="shared" si="69"/>
        <v>0</v>
      </c>
      <c r="BG105" s="2">
        <f t="shared" si="69"/>
        <v>0</v>
      </c>
      <c r="BH105" s="2">
        <f t="shared" si="69"/>
        <v>0</v>
      </c>
      <c r="BI105" s="2">
        <f t="shared" si="69"/>
        <v>0</v>
      </c>
      <c r="BJ105" s="2">
        <f t="shared" si="69"/>
        <v>0</v>
      </c>
      <c r="BK105" s="2">
        <f t="shared" si="69"/>
        <v>0</v>
      </c>
      <c r="BL105" s="2">
        <f t="shared" si="69"/>
        <v>0</v>
      </c>
      <c r="BM105" s="2">
        <f t="shared" si="69"/>
        <v>0</v>
      </c>
      <c r="BN105" s="2">
        <f t="shared" si="69"/>
        <v>0</v>
      </c>
      <c r="BO105" s="2">
        <f t="shared" si="69"/>
        <v>0</v>
      </c>
      <c r="BP105" s="2">
        <f t="shared" si="69"/>
        <v>0</v>
      </c>
      <c r="BQ105" s="2">
        <f t="shared" si="69"/>
        <v>0</v>
      </c>
      <c r="BR105" s="2">
        <f t="shared" si="69"/>
        <v>0</v>
      </c>
      <c r="BS105" s="2">
        <f t="shared" si="69"/>
        <v>0</v>
      </c>
      <c r="BT105" s="2">
        <f t="shared" si="69"/>
        <v>0</v>
      </c>
      <c r="BU105" s="2">
        <f t="shared" si="69"/>
        <v>0</v>
      </c>
      <c r="BV105" s="2">
        <f t="shared" si="69"/>
        <v>0</v>
      </c>
      <c r="BW105" s="2">
        <f t="shared" si="69"/>
        <v>0</v>
      </c>
      <c r="BX105" s="2">
        <f t="shared" si="69"/>
        <v>0</v>
      </c>
      <c r="BY105" s="2">
        <f t="shared" si="69"/>
        <v>0</v>
      </c>
      <c r="BZ105" s="2">
        <f t="shared" si="69"/>
        <v>0</v>
      </c>
      <c r="CA105" s="2">
        <f t="shared" ref="CA105:DF105" si="70">CA120</f>
        <v>4318895.3</v>
      </c>
      <c r="CB105" s="2">
        <f t="shared" si="70"/>
        <v>4318895.3</v>
      </c>
      <c r="CC105" s="2">
        <f t="shared" si="70"/>
        <v>0</v>
      </c>
      <c r="CD105" s="2">
        <f t="shared" si="70"/>
        <v>0</v>
      </c>
      <c r="CE105" s="2">
        <f t="shared" si="70"/>
        <v>1496863.79</v>
      </c>
      <c r="CF105" s="2">
        <f t="shared" si="70"/>
        <v>1496863.79</v>
      </c>
      <c r="CG105" s="2">
        <f t="shared" si="70"/>
        <v>0</v>
      </c>
      <c r="CH105" s="2">
        <f t="shared" si="70"/>
        <v>1496863.79</v>
      </c>
      <c r="CI105" s="2">
        <f t="shared" si="70"/>
        <v>0</v>
      </c>
      <c r="CJ105" s="2">
        <f t="shared" si="70"/>
        <v>0</v>
      </c>
      <c r="CK105" s="2">
        <f t="shared" si="70"/>
        <v>0</v>
      </c>
      <c r="CL105" s="2">
        <f t="shared" si="70"/>
        <v>0</v>
      </c>
      <c r="CM105" s="2">
        <f t="shared" si="70"/>
        <v>0</v>
      </c>
      <c r="CN105" s="2">
        <f t="shared" si="70"/>
        <v>0</v>
      </c>
      <c r="CO105" s="2">
        <f t="shared" si="70"/>
        <v>0</v>
      </c>
      <c r="CP105" s="2">
        <f t="shared" si="70"/>
        <v>0</v>
      </c>
      <c r="CQ105" s="2">
        <f t="shared" si="70"/>
        <v>0</v>
      </c>
      <c r="CR105" s="2">
        <f t="shared" si="70"/>
        <v>0</v>
      </c>
      <c r="CS105" s="2">
        <f t="shared" si="70"/>
        <v>0</v>
      </c>
      <c r="CT105" s="2">
        <f t="shared" si="70"/>
        <v>0</v>
      </c>
      <c r="CU105" s="2">
        <f t="shared" si="70"/>
        <v>0</v>
      </c>
      <c r="CV105" s="2">
        <f t="shared" si="70"/>
        <v>0</v>
      </c>
      <c r="CW105" s="2">
        <f t="shared" si="70"/>
        <v>0</v>
      </c>
      <c r="CX105" s="2">
        <f t="shared" si="70"/>
        <v>0</v>
      </c>
      <c r="CY105" s="2">
        <f t="shared" si="70"/>
        <v>0</v>
      </c>
      <c r="CZ105" s="2">
        <f t="shared" si="70"/>
        <v>0</v>
      </c>
      <c r="DA105" s="2">
        <f t="shared" si="70"/>
        <v>0</v>
      </c>
      <c r="DB105" s="2">
        <f t="shared" si="70"/>
        <v>0</v>
      </c>
      <c r="DC105" s="2">
        <f t="shared" si="70"/>
        <v>0</v>
      </c>
      <c r="DD105" s="2">
        <f t="shared" si="70"/>
        <v>0</v>
      </c>
      <c r="DE105" s="2">
        <f t="shared" si="70"/>
        <v>0</v>
      </c>
      <c r="DF105" s="2">
        <f t="shared" si="70"/>
        <v>0</v>
      </c>
      <c r="DG105" s="3">
        <f t="shared" ref="DG105:EL105" si="71">DG120</f>
        <v>0</v>
      </c>
      <c r="DH105" s="3">
        <f t="shared" si="71"/>
        <v>0</v>
      </c>
      <c r="DI105" s="3">
        <f t="shared" si="71"/>
        <v>0</v>
      </c>
      <c r="DJ105" s="3">
        <f t="shared" si="71"/>
        <v>0</v>
      </c>
      <c r="DK105" s="3">
        <f t="shared" si="71"/>
        <v>0</v>
      </c>
      <c r="DL105" s="3">
        <f t="shared" si="71"/>
        <v>0</v>
      </c>
      <c r="DM105" s="3">
        <f t="shared" si="71"/>
        <v>0</v>
      </c>
      <c r="DN105" s="3">
        <f t="shared" si="71"/>
        <v>0</v>
      </c>
      <c r="DO105" s="3">
        <f t="shared" si="71"/>
        <v>0</v>
      </c>
      <c r="DP105" s="3">
        <f t="shared" si="71"/>
        <v>0</v>
      </c>
      <c r="DQ105" s="3">
        <f t="shared" si="71"/>
        <v>0</v>
      </c>
      <c r="DR105" s="3">
        <f t="shared" si="71"/>
        <v>0</v>
      </c>
      <c r="DS105" s="3">
        <f t="shared" si="71"/>
        <v>0</v>
      </c>
      <c r="DT105" s="3">
        <f t="shared" si="71"/>
        <v>0</v>
      </c>
      <c r="DU105" s="3">
        <f t="shared" si="71"/>
        <v>0</v>
      </c>
      <c r="DV105" s="3">
        <f t="shared" si="71"/>
        <v>0</v>
      </c>
      <c r="DW105" s="3">
        <f t="shared" si="71"/>
        <v>0</v>
      </c>
      <c r="DX105" s="3">
        <f t="shared" si="71"/>
        <v>0</v>
      </c>
      <c r="DY105" s="3">
        <f t="shared" si="71"/>
        <v>0</v>
      </c>
      <c r="DZ105" s="3">
        <f t="shared" si="71"/>
        <v>0</v>
      </c>
      <c r="EA105" s="3">
        <f t="shared" si="71"/>
        <v>0</v>
      </c>
      <c r="EB105" s="3">
        <f t="shared" si="71"/>
        <v>0</v>
      </c>
      <c r="EC105" s="3">
        <f t="shared" si="71"/>
        <v>0</v>
      </c>
      <c r="ED105" s="3">
        <f t="shared" si="71"/>
        <v>0</v>
      </c>
      <c r="EE105" s="3">
        <f t="shared" si="71"/>
        <v>0</v>
      </c>
      <c r="EF105" s="3">
        <f t="shared" si="71"/>
        <v>0</v>
      </c>
      <c r="EG105" s="3">
        <f t="shared" si="71"/>
        <v>0</v>
      </c>
      <c r="EH105" s="3">
        <f t="shared" si="71"/>
        <v>0</v>
      </c>
      <c r="EI105" s="3">
        <f t="shared" si="71"/>
        <v>0</v>
      </c>
      <c r="EJ105" s="3">
        <f t="shared" si="71"/>
        <v>0</v>
      </c>
      <c r="EK105" s="3">
        <f t="shared" si="71"/>
        <v>0</v>
      </c>
      <c r="EL105" s="3">
        <f t="shared" si="71"/>
        <v>0</v>
      </c>
      <c r="EM105" s="3">
        <f t="shared" ref="EM105:FR105" si="72">EM120</f>
        <v>0</v>
      </c>
      <c r="EN105" s="3">
        <f t="shared" si="72"/>
        <v>0</v>
      </c>
      <c r="EO105" s="3">
        <f t="shared" si="72"/>
        <v>0</v>
      </c>
      <c r="EP105" s="3">
        <f t="shared" si="72"/>
        <v>0</v>
      </c>
      <c r="EQ105" s="3">
        <f t="shared" si="72"/>
        <v>0</v>
      </c>
      <c r="ER105" s="3">
        <f t="shared" si="72"/>
        <v>0</v>
      </c>
      <c r="ES105" s="3">
        <f t="shared" si="72"/>
        <v>0</v>
      </c>
      <c r="ET105" s="3">
        <f t="shared" si="72"/>
        <v>0</v>
      </c>
      <c r="EU105" s="3">
        <f t="shared" si="72"/>
        <v>0</v>
      </c>
      <c r="EV105" s="3">
        <f t="shared" si="72"/>
        <v>0</v>
      </c>
      <c r="EW105" s="3">
        <f t="shared" si="72"/>
        <v>0</v>
      </c>
      <c r="EX105" s="3">
        <f t="shared" si="72"/>
        <v>0</v>
      </c>
      <c r="EY105" s="3">
        <f t="shared" si="72"/>
        <v>0</v>
      </c>
      <c r="EZ105" s="3">
        <f t="shared" si="72"/>
        <v>0</v>
      </c>
      <c r="FA105" s="3">
        <f t="shared" si="72"/>
        <v>0</v>
      </c>
      <c r="FB105" s="3">
        <f t="shared" si="72"/>
        <v>0</v>
      </c>
      <c r="FC105" s="3">
        <f t="shared" si="72"/>
        <v>0</v>
      </c>
      <c r="FD105" s="3">
        <f t="shared" si="72"/>
        <v>0</v>
      </c>
      <c r="FE105" s="3">
        <f t="shared" si="72"/>
        <v>0</v>
      </c>
      <c r="FF105" s="3">
        <f t="shared" si="72"/>
        <v>0</v>
      </c>
      <c r="FG105" s="3">
        <f t="shared" si="72"/>
        <v>0</v>
      </c>
      <c r="FH105" s="3">
        <f t="shared" si="72"/>
        <v>0</v>
      </c>
      <c r="FI105" s="3">
        <f t="shared" si="72"/>
        <v>0</v>
      </c>
      <c r="FJ105" s="3">
        <f t="shared" si="72"/>
        <v>0</v>
      </c>
      <c r="FK105" s="3">
        <f t="shared" si="72"/>
        <v>0</v>
      </c>
      <c r="FL105" s="3">
        <f t="shared" si="72"/>
        <v>0</v>
      </c>
      <c r="FM105" s="3">
        <f t="shared" si="72"/>
        <v>0</v>
      </c>
      <c r="FN105" s="3">
        <f t="shared" si="72"/>
        <v>0</v>
      </c>
      <c r="FO105" s="3">
        <f t="shared" si="72"/>
        <v>0</v>
      </c>
      <c r="FP105" s="3">
        <f t="shared" si="72"/>
        <v>0</v>
      </c>
      <c r="FQ105" s="3">
        <f t="shared" si="72"/>
        <v>0</v>
      </c>
      <c r="FR105" s="3">
        <f t="shared" si="72"/>
        <v>0</v>
      </c>
      <c r="FS105" s="3">
        <f t="shared" ref="FS105:GX105" si="73">FS120</f>
        <v>0</v>
      </c>
      <c r="FT105" s="3">
        <f t="shared" si="73"/>
        <v>0</v>
      </c>
      <c r="FU105" s="3">
        <f t="shared" si="73"/>
        <v>0</v>
      </c>
      <c r="FV105" s="3">
        <f t="shared" si="73"/>
        <v>0</v>
      </c>
      <c r="FW105" s="3">
        <f t="shared" si="73"/>
        <v>0</v>
      </c>
      <c r="FX105" s="3">
        <f t="shared" si="73"/>
        <v>0</v>
      </c>
      <c r="FY105" s="3">
        <f t="shared" si="73"/>
        <v>0</v>
      </c>
      <c r="FZ105" s="3">
        <f t="shared" si="73"/>
        <v>0</v>
      </c>
      <c r="GA105" s="3">
        <f t="shared" si="73"/>
        <v>0</v>
      </c>
      <c r="GB105" s="3">
        <f t="shared" si="73"/>
        <v>0</v>
      </c>
      <c r="GC105" s="3">
        <f t="shared" si="73"/>
        <v>0</v>
      </c>
      <c r="GD105" s="3">
        <f t="shared" si="73"/>
        <v>0</v>
      </c>
      <c r="GE105" s="3">
        <f t="shared" si="73"/>
        <v>0</v>
      </c>
      <c r="GF105" s="3">
        <f t="shared" si="73"/>
        <v>0</v>
      </c>
      <c r="GG105" s="3">
        <f t="shared" si="73"/>
        <v>0</v>
      </c>
      <c r="GH105" s="3">
        <f t="shared" si="73"/>
        <v>0</v>
      </c>
      <c r="GI105" s="3">
        <f t="shared" si="73"/>
        <v>0</v>
      </c>
      <c r="GJ105" s="3">
        <f t="shared" si="73"/>
        <v>0</v>
      </c>
      <c r="GK105" s="3">
        <f t="shared" si="73"/>
        <v>0</v>
      </c>
      <c r="GL105" s="3">
        <f t="shared" si="73"/>
        <v>0</v>
      </c>
      <c r="GM105" s="3">
        <f t="shared" si="73"/>
        <v>0</v>
      </c>
      <c r="GN105" s="3">
        <f t="shared" si="73"/>
        <v>0</v>
      </c>
      <c r="GO105" s="3">
        <f t="shared" si="73"/>
        <v>0</v>
      </c>
      <c r="GP105" s="3">
        <f t="shared" si="73"/>
        <v>0</v>
      </c>
      <c r="GQ105" s="3">
        <f t="shared" si="73"/>
        <v>0</v>
      </c>
      <c r="GR105" s="3">
        <f t="shared" si="73"/>
        <v>0</v>
      </c>
      <c r="GS105" s="3">
        <f t="shared" si="73"/>
        <v>0</v>
      </c>
      <c r="GT105" s="3">
        <f t="shared" si="73"/>
        <v>0</v>
      </c>
      <c r="GU105" s="3">
        <f t="shared" si="73"/>
        <v>0</v>
      </c>
      <c r="GV105" s="3">
        <f t="shared" si="73"/>
        <v>0</v>
      </c>
      <c r="GW105" s="3">
        <f t="shared" si="73"/>
        <v>0</v>
      </c>
      <c r="GX105" s="3">
        <f t="shared" si="73"/>
        <v>0</v>
      </c>
    </row>
    <row r="107" spans="1:245" x14ac:dyDescent="0.2">
      <c r="A107">
        <v>17</v>
      </c>
      <c r="B107">
        <v>1</v>
      </c>
      <c r="C107">
        <f>ROW(SmtRes!A26)</f>
        <v>26</v>
      </c>
      <c r="D107">
        <f>ROW(EtalonRes!A27)</f>
        <v>27</v>
      </c>
      <c r="E107" t="s">
        <v>130</v>
      </c>
      <c r="F107" t="s">
        <v>131</v>
      </c>
      <c r="G107" t="s">
        <v>132</v>
      </c>
      <c r="H107" t="s">
        <v>90</v>
      </c>
      <c r="I107">
        <f>ROUND(ROUND(1,4),9)</f>
        <v>1</v>
      </c>
      <c r="J107">
        <v>0</v>
      </c>
      <c r="K107">
        <f>ROUND(ROUND(1,4),9)</f>
        <v>1</v>
      </c>
      <c r="O107">
        <f t="shared" ref="O107:O118" si="74">ROUND(CP107,2)</f>
        <v>3246.39</v>
      </c>
      <c r="P107">
        <f t="shared" ref="P107:P118" si="75">ROUND((ROUND((AC107*AW107*I107),2)*BC107),2)</f>
        <v>0</v>
      </c>
      <c r="Q107">
        <f t="shared" ref="Q107:Q112" si="76">(ROUND((ROUND((((ET107*1.1))*AV107*I107),2)*BB107),2)+ROUND((ROUND(((AE107-((EU107*1.1)))*AV107*I107),2)*BS107),2))</f>
        <v>3062.98</v>
      </c>
      <c r="R107">
        <f t="shared" ref="R107:R118" si="77">ROUND((ROUND((AE107*AV107*I107),2)*BS107),2)</f>
        <v>534.84</v>
      </c>
      <c r="S107">
        <f t="shared" ref="S107:S118" si="78">ROUND((ROUND((AF107*AV107*I107),2)*BA107),2)</f>
        <v>183.41</v>
      </c>
      <c r="T107">
        <f t="shared" ref="T107:T118" si="79">ROUND(CU107*I107,2)</f>
        <v>0</v>
      </c>
      <c r="U107">
        <f t="shared" ref="U107:U118" si="80">CV107*I107</f>
        <v>0.31095900000000004</v>
      </c>
      <c r="V107">
        <f t="shared" ref="V107:V118" si="81">CW107*I107</f>
        <v>0</v>
      </c>
      <c r="W107">
        <f t="shared" ref="W107:W118" si="82">ROUND(CX107*I107,2)</f>
        <v>0</v>
      </c>
      <c r="X107">
        <f t="shared" ref="X107:X118" si="83">ROUND(CY107,2)</f>
        <v>218.26</v>
      </c>
      <c r="Y107">
        <f t="shared" ref="Y107:Y118" si="84">ROUND(CZ107,2)</f>
        <v>102.71</v>
      </c>
      <c r="AA107">
        <v>41456045</v>
      </c>
      <c r="AB107">
        <f t="shared" ref="AB107:AB118" si="85">ROUND((AC107+AD107+AF107),6)</f>
        <v>284.24</v>
      </c>
      <c r="AC107">
        <f t="shared" ref="AC107:AC118" si="86">ROUND((ES107),6)</f>
        <v>0</v>
      </c>
      <c r="AD107">
        <f t="shared" ref="AD107:AD112" si="87">ROUND(((((ET107*1.1))-((EU107*1.1)))+AE107),6)</f>
        <v>280.48899999999998</v>
      </c>
      <c r="AE107">
        <f t="shared" ref="AE107:AF112" si="88">ROUND(((EU107*1.1)),6)</f>
        <v>10.945</v>
      </c>
      <c r="AF107">
        <f t="shared" si="88"/>
        <v>3.7509999999999999</v>
      </c>
      <c r="AG107">
        <f t="shared" ref="AG107:AG118" si="89">ROUND((AP107),6)</f>
        <v>0</v>
      </c>
      <c r="AH107">
        <f t="shared" ref="AH107:AI112" si="90">((EW107*1.1))</f>
        <v>0.29700000000000004</v>
      </c>
      <c r="AI107">
        <f t="shared" si="90"/>
        <v>0</v>
      </c>
      <c r="AJ107">
        <f t="shared" ref="AJ107:AJ118" si="91">(AS107)</f>
        <v>0</v>
      </c>
      <c r="AK107">
        <v>258.39999999999998</v>
      </c>
      <c r="AL107">
        <v>0</v>
      </c>
      <c r="AM107">
        <v>254.99</v>
      </c>
      <c r="AN107">
        <v>9.9499999999999993</v>
      </c>
      <c r="AO107">
        <v>3.41</v>
      </c>
      <c r="AP107">
        <v>0</v>
      </c>
      <c r="AQ107">
        <v>0.27</v>
      </c>
      <c r="AR107">
        <v>0</v>
      </c>
      <c r="AS107">
        <v>0</v>
      </c>
      <c r="AT107">
        <v>119</v>
      </c>
      <c r="AU107">
        <v>56</v>
      </c>
      <c r="AV107">
        <v>1.0469999999999999</v>
      </c>
      <c r="AW107">
        <v>1.079</v>
      </c>
      <c r="AZ107">
        <v>1</v>
      </c>
      <c r="BA107">
        <v>46.67</v>
      </c>
      <c r="BB107">
        <v>10.43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133</v>
      </c>
      <c r="BM107">
        <v>1987</v>
      </c>
      <c r="BN107">
        <v>0</v>
      </c>
      <c r="BO107" t="s">
        <v>131</v>
      </c>
      <c r="BP107">
        <v>1</v>
      </c>
      <c r="BQ107">
        <v>30</v>
      </c>
      <c r="BR107">
        <v>0</v>
      </c>
      <c r="BS107">
        <v>46.67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119</v>
      </c>
      <c r="CA107">
        <v>56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329</v>
      </c>
      <c r="CO107">
        <v>0</v>
      </c>
      <c r="CP107">
        <f t="shared" ref="CP107:CP118" si="92">(P107+Q107+S107)</f>
        <v>3246.39</v>
      </c>
      <c r="CQ107">
        <f t="shared" ref="CQ107:CQ118" si="93">ROUND((ROUND((AC107*AW107*1),2)*BC107),2)</f>
        <v>0</v>
      </c>
      <c r="CR107">
        <f t="shared" ref="CR107:CR112" si="94">(ROUND((ROUND((((ET107*1.1))*AV107*1),2)*BB107),2)+ROUND((ROUND(((AE107-((EU107*1.1)))*AV107*1),2)*BS107),2))</f>
        <v>3062.98</v>
      </c>
      <c r="CS107">
        <f t="shared" ref="CS107:CS118" si="95">ROUND((ROUND((AE107*AV107*1),2)*BS107),2)</f>
        <v>534.84</v>
      </c>
      <c r="CT107">
        <f t="shared" ref="CT107:CT118" si="96">ROUND((ROUND((AF107*AV107*1),2)*BA107),2)</f>
        <v>183.41</v>
      </c>
      <c r="CU107">
        <f t="shared" ref="CU107:CU118" si="97">AG107</f>
        <v>0</v>
      </c>
      <c r="CV107">
        <f t="shared" ref="CV107:CV118" si="98">(AH107*AV107)</f>
        <v>0.31095900000000004</v>
      </c>
      <c r="CW107">
        <f t="shared" ref="CW107:CW118" si="99">AI107</f>
        <v>0</v>
      </c>
      <c r="CX107">
        <f t="shared" ref="CX107:CX118" si="100">AJ107</f>
        <v>0</v>
      </c>
      <c r="CY107">
        <f t="shared" ref="CY107:CY118" si="101">S107*(BZ107/100)</f>
        <v>218.25789999999998</v>
      </c>
      <c r="CZ107">
        <f t="shared" ref="CZ107:CZ118" si="102">S107*(CA107/100)</f>
        <v>102.70960000000001</v>
      </c>
      <c r="DB107">
        <v>7</v>
      </c>
      <c r="DC107" t="s">
        <v>3</v>
      </c>
      <c r="DD107" t="s">
        <v>3</v>
      </c>
      <c r="DE107" t="s">
        <v>24</v>
      </c>
      <c r="DF107" t="s">
        <v>24</v>
      </c>
      <c r="DG107" t="s">
        <v>24</v>
      </c>
      <c r="DH107" t="s">
        <v>3</v>
      </c>
      <c r="DI107" t="s">
        <v>24</v>
      </c>
      <c r="DJ107" t="s">
        <v>24</v>
      </c>
      <c r="DK107" t="s">
        <v>3</v>
      </c>
      <c r="DL107" t="s">
        <v>3</v>
      </c>
      <c r="DM107" t="s">
        <v>3</v>
      </c>
      <c r="DN107">
        <v>149</v>
      </c>
      <c r="DO107">
        <v>158</v>
      </c>
      <c r="DP107">
        <v>1.0469999999999999</v>
      </c>
      <c r="DQ107">
        <v>1.079</v>
      </c>
      <c r="DU107">
        <v>1013</v>
      </c>
      <c r="DV107" t="s">
        <v>90</v>
      </c>
      <c r="DW107" t="s">
        <v>90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40098311</v>
      </c>
      <c r="EF107">
        <v>30</v>
      </c>
      <c r="EG107" t="s">
        <v>18</v>
      </c>
      <c r="EH107">
        <v>0</v>
      </c>
      <c r="EI107" t="s">
        <v>3</v>
      </c>
      <c r="EJ107">
        <v>1</v>
      </c>
      <c r="EK107">
        <v>1987</v>
      </c>
      <c r="EL107" t="s">
        <v>92</v>
      </c>
      <c r="EM107" t="s">
        <v>93</v>
      </c>
      <c r="EO107" t="s">
        <v>27</v>
      </c>
      <c r="EQ107">
        <v>0</v>
      </c>
      <c r="ER107">
        <v>258.39999999999998</v>
      </c>
      <c r="ES107">
        <v>0</v>
      </c>
      <c r="ET107">
        <v>254.99</v>
      </c>
      <c r="EU107">
        <v>9.9499999999999993</v>
      </c>
      <c r="EV107">
        <v>3.41</v>
      </c>
      <c r="EW107">
        <v>0.27</v>
      </c>
      <c r="EX107">
        <v>0</v>
      </c>
      <c r="EY107">
        <v>0</v>
      </c>
      <c r="FQ107">
        <v>0</v>
      </c>
      <c r="FR107">
        <f t="shared" ref="FR107:FR118" si="103">ROUND(IF(BI107=3,GM107,0),2)</f>
        <v>0</v>
      </c>
      <c r="FS107">
        <v>0</v>
      </c>
      <c r="FX107">
        <v>149</v>
      </c>
      <c r="FY107">
        <v>158</v>
      </c>
      <c r="GA107" t="s">
        <v>3</v>
      </c>
      <c r="GD107">
        <v>0</v>
      </c>
      <c r="GF107">
        <v>-153060918</v>
      </c>
      <c r="GG107">
        <v>2</v>
      </c>
      <c r="GH107">
        <v>1</v>
      </c>
      <c r="GI107">
        <v>2</v>
      </c>
      <c r="GJ107">
        <v>0</v>
      </c>
      <c r="GK107">
        <f>ROUND(R107*(R12)/100,2)</f>
        <v>855.74</v>
      </c>
      <c r="GL107">
        <f t="shared" ref="GL107:GL118" si="104">ROUND(IF(AND(BH107=3,BI107=3,FS107&lt;&gt;0),P107,0),2)</f>
        <v>0</v>
      </c>
      <c r="GM107">
        <f t="shared" ref="GM107:GM118" si="105">ROUND(O107+X107+Y107+GK107,2)+GX107</f>
        <v>4423.1000000000004</v>
      </c>
      <c r="GN107">
        <f t="shared" ref="GN107:GN118" si="106">IF(OR(BI107=0,BI107=1),GM107-GX107,0)</f>
        <v>4423.1000000000004</v>
      </c>
      <c r="GO107">
        <f t="shared" ref="GO107:GO118" si="107">IF(BI107=2,GM107-GX107,0)</f>
        <v>0</v>
      </c>
      <c r="GP107">
        <f t="shared" ref="GP107:GP118" si="108"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 t="shared" ref="GV107:GV118" si="109">ROUND((GT107),6)</f>
        <v>0</v>
      </c>
      <c r="GW107">
        <v>1</v>
      </c>
      <c r="GX107">
        <f t="shared" ref="GX107:GX118" si="110">ROUND(HC107*I107,2)</f>
        <v>0</v>
      </c>
      <c r="HA107">
        <v>0</v>
      </c>
      <c r="HB107">
        <v>0</v>
      </c>
      <c r="HC107">
        <f t="shared" ref="HC107:HC118" si="111"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ROW(SmtRes!A28)</f>
        <v>28</v>
      </c>
      <c r="D108">
        <f>ROW(EtalonRes!A29)</f>
        <v>29</v>
      </c>
      <c r="E108" t="s">
        <v>134</v>
      </c>
      <c r="F108" t="s">
        <v>135</v>
      </c>
      <c r="G108" t="s">
        <v>136</v>
      </c>
      <c r="H108" t="s">
        <v>90</v>
      </c>
      <c r="I108">
        <f>ROUND(ROUND(1,4),9)</f>
        <v>1</v>
      </c>
      <c r="J108">
        <v>0</v>
      </c>
      <c r="K108">
        <f>ROUND(ROUND(1,4),9)</f>
        <v>1</v>
      </c>
      <c r="O108">
        <f t="shared" si="74"/>
        <v>3020.67</v>
      </c>
      <c r="P108">
        <f t="shared" si="75"/>
        <v>0</v>
      </c>
      <c r="Q108">
        <f t="shared" si="76"/>
        <v>2844.26</v>
      </c>
      <c r="R108">
        <f t="shared" si="77"/>
        <v>496.57</v>
      </c>
      <c r="S108">
        <f t="shared" si="78"/>
        <v>176.41</v>
      </c>
      <c r="T108">
        <f t="shared" si="79"/>
        <v>0</v>
      </c>
      <c r="U108">
        <f t="shared" si="80"/>
        <v>0.29944199999999999</v>
      </c>
      <c r="V108">
        <f t="shared" si="81"/>
        <v>0</v>
      </c>
      <c r="W108">
        <f t="shared" si="82"/>
        <v>0</v>
      </c>
      <c r="X108">
        <f t="shared" si="83"/>
        <v>209.93</v>
      </c>
      <c r="Y108">
        <f t="shared" si="84"/>
        <v>98.79</v>
      </c>
      <c r="AA108">
        <v>41456045</v>
      </c>
      <c r="AB108">
        <f t="shared" si="85"/>
        <v>264.06599999999997</v>
      </c>
      <c r="AC108">
        <f t="shared" si="86"/>
        <v>0</v>
      </c>
      <c r="AD108">
        <f t="shared" si="87"/>
        <v>260.45800000000003</v>
      </c>
      <c r="AE108">
        <f t="shared" si="88"/>
        <v>10.164</v>
      </c>
      <c r="AF108">
        <f t="shared" si="88"/>
        <v>3.6080000000000001</v>
      </c>
      <c r="AG108">
        <f t="shared" si="89"/>
        <v>0</v>
      </c>
      <c r="AH108">
        <f t="shared" si="90"/>
        <v>0.28600000000000003</v>
      </c>
      <c r="AI108">
        <f t="shared" si="90"/>
        <v>0</v>
      </c>
      <c r="AJ108">
        <f t="shared" si="91"/>
        <v>0</v>
      </c>
      <c r="AK108">
        <v>240.06</v>
      </c>
      <c r="AL108">
        <v>0</v>
      </c>
      <c r="AM108">
        <v>236.78</v>
      </c>
      <c r="AN108">
        <v>9.24</v>
      </c>
      <c r="AO108">
        <v>3.28</v>
      </c>
      <c r="AP108">
        <v>0</v>
      </c>
      <c r="AQ108">
        <v>0.26</v>
      </c>
      <c r="AR108">
        <v>0</v>
      </c>
      <c r="AS108">
        <v>0</v>
      </c>
      <c r="AT108">
        <v>119</v>
      </c>
      <c r="AU108">
        <v>56</v>
      </c>
      <c r="AV108">
        <v>1.0469999999999999</v>
      </c>
      <c r="AW108">
        <v>1.079</v>
      </c>
      <c r="AZ108">
        <v>1</v>
      </c>
      <c r="BA108">
        <v>46.67</v>
      </c>
      <c r="BB108">
        <v>10.43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137</v>
      </c>
      <c r="BM108">
        <v>1987</v>
      </c>
      <c r="BN108">
        <v>0</v>
      </c>
      <c r="BO108" t="s">
        <v>135</v>
      </c>
      <c r="BP108">
        <v>1</v>
      </c>
      <c r="BQ108">
        <v>30</v>
      </c>
      <c r="BR108">
        <v>0</v>
      </c>
      <c r="BS108">
        <v>46.67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119</v>
      </c>
      <c r="CA108">
        <v>56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329</v>
      </c>
      <c r="CO108">
        <v>0</v>
      </c>
      <c r="CP108">
        <f t="shared" si="92"/>
        <v>3020.67</v>
      </c>
      <c r="CQ108">
        <f t="shared" si="93"/>
        <v>0</v>
      </c>
      <c r="CR108">
        <f t="shared" si="94"/>
        <v>2844.26</v>
      </c>
      <c r="CS108">
        <f t="shared" si="95"/>
        <v>496.57</v>
      </c>
      <c r="CT108">
        <f t="shared" si="96"/>
        <v>176.41</v>
      </c>
      <c r="CU108">
        <f t="shared" si="97"/>
        <v>0</v>
      </c>
      <c r="CV108">
        <f t="shared" si="98"/>
        <v>0.29944199999999999</v>
      </c>
      <c r="CW108">
        <f t="shared" si="99"/>
        <v>0</v>
      </c>
      <c r="CX108">
        <f t="shared" si="100"/>
        <v>0</v>
      </c>
      <c r="CY108">
        <f t="shared" si="101"/>
        <v>209.92789999999999</v>
      </c>
      <c r="CZ108">
        <f t="shared" si="102"/>
        <v>98.789600000000007</v>
      </c>
      <c r="DB108">
        <v>8</v>
      </c>
      <c r="DC108" t="s">
        <v>3</v>
      </c>
      <c r="DD108" t="s">
        <v>3</v>
      </c>
      <c r="DE108" t="s">
        <v>24</v>
      </c>
      <c r="DF108" t="s">
        <v>24</v>
      </c>
      <c r="DG108" t="s">
        <v>24</v>
      </c>
      <c r="DH108" t="s">
        <v>3</v>
      </c>
      <c r="DI108" t="s">
        <v>24</v>
      </c>
      <c r="DJ108" t="s">
        <v>24</v>
      </c>
      <c r="DK108" t="s">
        <v>3</v>
      </c>
      <c r="DL108" t="s">
        <v>3</v>
      </c>
      <c r="DM108" t="s">
        <v>3</v>
      </c>
      <c r="DN108">
        <v>149</v>
      </c>
      <c r="DO108">
        <v>158</v>
      </c>
      <c r="DP108">
        <v>1.0469999999999999</v>
      </c>
      <c r="DQ108">
        <v>1.079</v>
      </c>
      <c r="DU108">
        <v>1013</v>
      </c>
      <c r="DV108" t="s">
        <v>90</v>
      </c>
      <c r="DW108" t="s">
        <v>90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40098311</v>
      </c>
      <c r="EF108">
        <v>30</v>
      </c>
      <c r="EG108" t="s">
        <v>18</v>
      </c>
      <c r="EH108">
        <v>0</v>
      </c>
      <c r="EI108" t="s">
        <v>3</v>
      </c>
      <c r="EJ108">
        <v>1</v>
      </c>
      <c r="EK108">
        <v>1987</v>
      </c>
      <c r="EL108" t="s">
        <v>92</v>
      </c>
      <c r="EM108" t="s">
        <v>93</v>
      </c>
      <c r="EO108" t="s">
        <v>27</v>
      </c>
      <c r="EQ108">
        <v>0</v>
      </c>
      <c r="ER108">
        <v>240.06</v>
      </c>
      <c r="ES108">
        <v>0</v>
      </c>
      <c r="ET108">
        <v>236.78</v>
      </c>
      <c r="EU108">
        <v>9.24</v>
      </c>
      <c r="EV108">
        <v>3.28</v>
      </c>
      <c r="EW108">
        <v>0.26</v>
      </c>
      <c r="EX108">
        <v>0</v>
      </c>
      <c r="EY108">
        <v>0</v>
      </c>
      <c r="FQ108">
        <v>0</v>
      </c>
      <c r="FR108">
        <f t="shared" si="103"/>
        <v>0</v>
      </c>
      <c r="FS108">
        <v>0</v>
      </c>
      <c r="FX108">
        <v>149</v>
      </c>
      <c r="FY108">
        <v>158</v>
      </c>
      <c r="GA108" t="s">
        <v>3</v>
      </c>
      <c r="GD108">
        <v>0</v>
      </c>
      <c r="GF108">
        <v>-681061275</v>
      </c>
      <c r="GG108">
        <v>2</v>
      </c>
      <c r="GH108">
        <v>1</v>
      </c>
      <c r="GI108">
        <v>2</v>
      </c>
      <c r="GJ108">
        <v>0</v>
      </c>
      <c r="GK108">
        <f>ROUND(R108*(R12)/100,2)</f>
        <v>794.51</v>
      </c>
      <c r="GL108">
        <f t="shared" si="104"/>
        <v>0</v>
      </c>
      <c r="GM108">
        <f t="shared" si="105"/>
        <v>4123.8999999999996</v>
      </c>
      <c r="GN108">
        <f t="shared" si="106"/>
        <v>4123.8999999999996</v>
      </c>
      <c r="GO108">
        <f t="shared" si="107"/>
        <v>0</v>
      </c>
      <c r="GP108">
        <f t="shared" si="108"/>
        <v>0</v>
      </c>
      <c r="GR108">
        <v>0</v>
      </c>
      <c r="GS108">
        <v>3</v>
      </c>
      <c r="GT108">
        <v>0</v>
      </c>
      <c r="GU108" t="s">
        <v>3</v>
      </c>
      <c r="GV108">
        <f t="shared" si="109"/>
        <v>0</v>
      </c>
      <c r="GW108">
        <v>1</v>
      </c>
      <c r="GX108">
        <f t="shared" si="110"/>
        <v>0</v>
      </c>
      <c r="HA108">
        <v>0</v>
      </c>
      <c r="HB108">
        <v>0</v>
      </c>
      <c r="HC108">
        <f t="shared" si="111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ROW(SmtRes!A31)</f>
        <v>31</v>
      </c>
      <c r="D109">
        <f>ROW(EtalonRes!A32)</f>
        <v>32</v>
      </c>
      <c r="E109" t="s">
        <v>138</v>
      </c>
      <c r="F109" t="s">
        <v>88</v>
      </c>
      <c r="G109" t="s">
        <v>89</v>
      </c>
      <c r="H109" t="s">
        <v>90</v>
      </c>
      <c r="I109">
        <f>ROUND(ROUND(1,4),9)</f>
        <v>1</v>
      </c>
      <c r="J109">
        <v>0</v>
      </c>
      <c r="K109">
        <f>ROUND(ROUND(1,4),9)</f>
        <v>1</v>
      </c>
      <c r="O109">
        <f t="shared" si="74"/>
        <v>15562.25</v>
      </c>
      <c r="P109">
        <f t="shared" si="75"/>
        <v>0</v>
      </c>
      <c r="Q109">
        <f t="shared" si="76"/>
        <v>15155.29</v>
      </c>
      <c r="R109">
        <f t="shared" si="77"/>
        <v>1709.06</v>
      </c>
      <c r="S109">
        <f t="shared" si="78"/>
        <v>406.96</v>
      </c>
      <c r="T109">
        <f t="shared" si="79"/>
        <v>0</v>
      </c>
      <c r="U109">
        <f t="shared" si="80"/>
        <v>0.69101999999999997</v>
      </c>
      <c r="V109">
        <f t="shared" si="81"/>
        <v>0</v>
      </c>
      <c r="W109">
        <f t="shared" si="82"/>
        <v>0</v>
      </c>
      <c r="X109">
        <f t="shared" si="83"/>
        <v>484.28</v>
      </c>
      <c r="Y109">
        <f t="shared" si="84"/>
        <v>227.9</v>
      </c>
      <c r="AA109">
        <v>41456045</v>
      </c>
      <c r="AB109">
        <f t="shared" si="85"/>
        <v>1416.393</v>
      </c>
      <c r="AC109">
        <f t="shared" si="86"/>
        <v>0</v>
      </c>
      <c r="AD109">
        <f t="shared" si="87"/>
        <v>1408.066</v>
      </c>
      <c r="AE109">
        <f t="shared" si="88"/>
        <v>34.979999999999997</v>
      </c>
      <c r="AF109">
        <f t="shared" si="88"/>
        <v>8.327</v>
      </c>
      <c r="AG109">
        <f t="shared" si="89"/>
        <v>0</v>
      </c>
      <c r="AH109">
        <f t="shared" si="90"/>
        <v>0.66</v>
      </c>
      <c r="AI109">
        <f t="shared" si="90"/>
        <v>0</v>
      </c>
      <c r="AJ109">
        <f t="shared" si="91"/>
        <v>0</v>
      </c>
      <c r="AK109">
        <v>1287.6300000000001</v>
      </c>
      <c r="AL109">
        <v>0</v>
      </c>
      <c r="AM109">
        <v>1280.06</v>
      </c>
      <c r="AN109">
        <v>31.8</v>
      </c>
      <c r="AO109">
        <v>7.57</v>
      </c>
      <c r="AP109">
        <v>0</v>
      </c>
      <c r="AQ109">
        <v>0.6</v>
      </c>
      <c r="AR109">
        <v>0</v>
      </c>
      <c r="AS109">
        <v>0</v>
      </c>
      <c r="AT109">
        <v>119</v>
      </c>
      <c r="AU109">
        <v>56</v>
      </c>
      <c r="AV109">
        <v>1.0469999999999999</v>
      </c>
      <c r="AW109">
        <v>1.079</v>
      </c>
      <c r="AZ109">
        <v>1</v>
      </c>
      <c r="BA109">
        <v>46.67</v>
      </c>
      <c r="BB109">
        <v>10.28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91</v>
      </c>
      <c r="BM109">
        <v>1987</v>
      </c>
      <c r="BN109">
        <v>0</v>
      </c>
      <c r="BO109" t="s">
        <v>88</v>
      </c>
      <c r="BP109">
        <v>1</v>
      </c>
      <c r="BQ109">
        <v>30</v>
      </c>
      <c r="BR109">
        <v>0</v>
      </c>
      <c r="BS109">
        <v>46.67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119</v>
      </c>
      <c r="CA109">
        <v>56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329</v>
      </c>
      <c r="CO109">
        <v>0</v>
      </c>
      <c r="CP109">
        <f t="shared" si="92"/>
        <v>15562.25</v>
      </c>
      <c r="CQ109">
        <f t="shared" si="93"/>
        <v>0</v>
      </c>
      <c r="CR109">
        <f t="shared" si="94"/>
        <v>15155.29</v>
      </c>
      <c r="CS109">
        <f t="shared" si="95"/>
        <v>1709.06</v>
      </c>
      <c r="CT109">
        <f t="shared" si="96"/>
        <v>406.96</v>
      </c>
      <c r="CU109">
        <f t="shared" si="97"/>
        <v>0</v>
      </c>
      <c r="CV109">
        <f t="shared" si="98"/>
        <v>0.69101999999999997</v>
      </c>
      <c r="CW109">
        <f t="shared" si="99"/>
        <v>0</v>
      </c>
      <c r="CX109">
        <f t="shared" si="100"/>
        <v>0</v>
      </c>
      <c r="CY109">
        <f t="shared" si="101"/>
        <v>484.28239999999994</v>
      </c>
      <c r="CZ109">
        <f t="shared" si="102"/>
        <v>227.89760000000001</v>
      </c>
      <c r="DB109">
        <v>9</v>
      </c>
      <c r="DC109" t="s">
        <v>3</v>
      </c>
      <c r="DD109" t="s">
        <v>3</v>
      </c>
      <c r="DE109" t="s">
        <v>24</v>
      </c>
      <c r="DF109" t="s">
        <v>24</v>
      </c>
      <c r="DG109" t="s">
        <v>24</v>
      </c>
      <c r="DH109" t="s">
        <v>3</v>
      </c>
      <c r="DI109" t="s">
        <v>24</v>
      </c>
      <c r="DJ109" t="s">
        <v>24</v>
      </c>
      <c r="DK109" t="s">
        <v>3</v>
      </c>
      <c r="DL109" t="s">
        <v>3</v>
      </c>
      <c r="DM109" t="s">
        <v>3</v>
      </c>
      <c r="DN109">
        <v>149</v>
      </c>
      <c r="DO109">
        <v>158</v>
      </c>
      <c r="DP109">
        <v>1.0469999999999999</v>
      </c>
      <c r="DQ109">
        <v>1.079</v>
      </c>
      <c r="DU109">
        <v>1013</v>
      </c>
      <c r="DV109" t="s">
        <v>90</v>
      </c>
      <c r="DW109" t="s">
        <v>90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40098311</v>
      </c>
      <c r="EF109">
        <v>30</v>
      </c>
      <c r="EG109" t="s">
        <v>18</v>
      </c>
      <c r="EH109">
        <v>0</v>
      </c>
      <c r="EI109" t="s">
        <v>3</v>
      </c>
      <c r="EJ109">
        <v>1</v>
      </c>
      <c r="EK109">
        <v>1987</v>
      </c>
      <c r="EL109" t="s">
        <v>92</v>
      </c>
      <c r="EM109" t="s">
        <v>93</v>
      </c>
      <c r="EO109" t="s">
        <v>27</v>
      </c>
      <c r="EQ109">
        <v>0</v>
      </c>
      <c r="ER109">
        <v>1287.6300000000001</v>
      </c>
      <c r="ES109">
        <v>0</v>
      </c>
      <c r="ET109">
        <v>1280.06</v>
      </c>
      <c r="EU109">
        <v>31.8</v>
      </c>
      <c r="EV109">
        <v>7.57</v>
      </c>
      <c r="EW109">
        <v>0.6</v>
      </c>
      <c r="EX109">
        <v>0</v>
      </c>
      <c r="EY109">
        <v>0</v>
      </c>
      <c r="FQ109">
        <v>0</v>
      </c>
      <c r="FR109">
        <f t="shared" si="103"/>
        <v>0</v>
      </c>
      <c r="FS109">
        <v>0</v>
      </c>
      <c r="FX109">
        <v>149</v>
      </c>
      <c r="FY109">
        <v>158</v>
      </c>
      <c r="GA109" t="s">
        <v>3</v>
      </c>
      <c r="GD109">
        <v>0</v>
      </c>
      <c r="GF109">
        <v>672981377</v>
      </c>
      <c r="GG109">
        <v>2</v>
      </c>
      <c r="GH109">
        <v>1</v>
      </c>
      <c r="GI109">
        <v>2</v>
      </c>
      <c r="GJ109">
        <v>0</v>
      </c>
      <c r="GK109">
        <f>ROUND(R109*(R12)/100,2)</f>
        <v>2734.5</v>
      </c>
      <c r="GL109">
        <f t="shared" si="104"/>
        <v>0</v>
      </c>
      <c r="GM109">
        <f t="shared" si="105"/>
        <v>19008.93</v>
      </c>
      <c r="GN109">
        <f t="shared" si="106"/>
        <v>19008.93</v>
      </c>
      <c r="GO109">
        <f t="shared" si="107"/>
        <v>0</v>
      </c>
      <c r="GP109">
        <f t="shared" si="108"/>
        <v>0</v>
      </c>
      <c r="GR109">
        <v>0</v>
      </c>
      <c r="GS109">
        <v>3</v>
      </c>
      <c r="GT109">
        <v>0</v>
      </c>
      <c r="GU109" t="s">
        <v>3</v>
      </c>
      <c r="GV109">
        <f t="shared" si="109"/>
        <v>0</v>
      </c>
      <c r="GW109">
        <v>1</v>
      </c>
      <c r="GX109">
        <f t="shared" si="110"/>
        <v>0</v>
      </c>
      <c r="HA109">
        <v>0</v>
      </c>
      <c r="HB109">
        <v>0</v>
      </c>
      <c r="HC109">
        <f t="shared" si="111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ROW(SmtRes!A33)</f>
        <v>33</v>
      </c>
      <c r="D110">
        <f>ROW(EtalonRes!A34)</f>
        <v>34</v>
      </c>
      <c r="E110" t="s">
        <v>139</v>
      </c>
      <c r="F110" t="s">
        <v>95</v>
      </c>
      <c r="G110" t="s">
        <v>96</v>
      </c>
      <c r="H110" t="s">
        <v>90</v>
      </c>
      <c r="I110">
        <f>ROUND(ROUND(1,4),9)</f>
        <v>1</v>
      </c>
      <c r="J110">
        <v>0</v>
      </c>
      <c r="K110">
        <f>ROUND(ROUND(1,4),9)</f>
        <v>1</v>
      </c>
      <c r="O110">
        <f t="shared" si="74"/>
        <v>6094.22</v>
      </c>
      <c r="P110">
        <f t="shared" si="75"/>
        <v>0</v>
      </c>
      <c r="Q110">
        <f t="shared" si="76"/>
        <v>5917.81</v>
      </c>
      <c r="R110">
        <f t="shared" si="77"/>
        <v>544.16999999999996</v>
      </c>
      <c r="S110">
        <f t="shared" si="78"/>
        <v>176.41</v>
      </c>
      <c r="T110">
        <f t="shared" si="79"/>
        <v>0</v>
      </c>
      <c r="U110">
        <f t="shared" si="80"/>
        <v>0.29944199999999999</v>
      </c>
      <c r="V110">
        <f t="shared" si="81"/>
        <v>0</v>
      </c>
      <c r="W110">
        <f t="shared" si="82"/>
        <v>0</v>
      </c>
      <c r="X110">
        <f t="shared" si="83"/>
        <v>209.93</v>
      </c>
      <c r="Y110">
        <f t="shared" si="84"/>
        <v>98.79</v>
      </c>
      <c r="AA110">
        <v>41456045</v>
      </c>
      <c r="AB110">
        <f t="shared" si="85"/>
        <v>567.69899999999996</v>
      </c>
      <c r="AC110">
        <f t="shared" si="86"/>
        <v>0</v>
      </c>
      <c r="AD110">
        <f t="shared" si="87"/>
        <v>564.09100000000001</v>
      </c>
      <c r="AE110">
        <f t="shared" si="88"/>
        <v>11.132</v>
      </c>
      <c r="AF110">
        <f t="shared" si="88"/>
        <v>3.6080000000000001</v>
      </c>
      <c r="AG110">
        <f t="shared" si="89"/>
        <v>0</v>
      </c>
      <c r="AH110">
        <f t="shared" si="90"/>
        <v>0.28600000000000003</v>
      </c>
      <c r="AI110">
        <f t="shared" si="90"/>
        <v>0</v>
      </c>
      <c r="AJ110">
        <f t="shared" si="91"/>
        <v>0</v>
      </c>
      <c r="AK110">
        <v>516.09</v>
      </c>
      <c r="AL110">
        <v>0</v>
      </c>
      <c r="AM110">
        <v>512.80999999999995</v>
      </c>
      <c r="AN110">
        <v>10.119999999999999</v>
      </c>
      <c r="AO110">
        <v>3.28</v>
      </c>
      <c r="AP110">
        <v>0</v>
      </c>
      <c r="AQ110">
        <v>0.26</v>
      </c>
      <c r="AR110">
        <v>0</v>
      </c>
      <c r="AS110">
        <v>0</v>
      </c>
      <c r="AT110">
        <v>119</v>
      </c>
      <c r="AU110">
        <v>56</v>
      </c>
      <c r="AV110">
        <v>1.0469999999999999</v>
      </c>
      <c r="AW110">
        <v>1.079</v>
      </c>
      <c r="AZ110">
        <v>1</v>
      </c>
      <c r="BA110">
        <v>46.67</v>
      </c>
      <c r="BB110">
        <v>10.02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97</v>
      </c>
      <c r="BM110">
        <v>1987</v>
      </c>
      <c r="BN110">
        <v>0</v>
      </c>
      <c r="BO110" t="s">
        <v>95</v>
      </c>
      <c r="BP110">
        <v>1</v>
      </c>
      <c r="BQ110">
        <v>30</v>
      </c>
      <c r="BR110">
        <v>0</v>
      </c>
      <c r="BS110">
        <v>46.67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119</v>
      </c>
      <c r="CA110">
        <v>56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329</v>
      </c>
      <c r="CO110">
        <v>0</v>
      </c>
      <c r="CP110">
        <f t="shared" si="92"/>
        <v>6094.22</v>
      </c>
      <c r="CQ110">
        <f t="shared" si="93"/>
        <v>0</v>
      </c>
      <c r="CR110">
        <f t="shared" si="94"/>
        <v>5917.81</v>
      </c>
      <c r="CS110">
        <f t="shared" si="95"/>
        <v>544.16999999999996</v>
      </c>
      <c r="CT110">
        <f t="shared" si="96"/>
        <v>176.41</v>
      </c>
      <c r="CU110">
        <f t="shared" si="97"/>
        <v>0</v>
      </c>
      <c r="CV110">
        <f t="shared" si="98"/>
        <v>0.29944199999999999</v>
      </c>
      <c r="CW110">
        <f t="shared" si="99"/>
        <v>0</v>
      </c>
      <c r="CX110">
        <f t="shared" si="100"/>
        <v>0</v>
      </c>
      <c r="CY110">
        <f t="shared" si="101"/>
        <v>209.92789999999999</v>
      </c>
      <c r="CZ110">
        <f t="shared" si="102"/>
        <v>98.789600000000007</v>
      </c>
      <c r="DB110">
        <v>10</v>
      </c>
      <c r="DC110" t="s">
        <v>3</v>
      </c>
      <c r="DD110" t="s">
        <v>3</v>
      </c>
      <c r="DE110" t="s">
        <v>24</v>
      </c>
      <c r="DF110" t="s">
        <v>24</v>
      </c>
      <c r="DG110" t="s">
        <v>24</v>
      </c>
      <c r="DH110" t="s">
        <v>3</v>
      </c>
      <c r="DI110" t="s">
        <v>24</v>
      </c>
      <c r="DJ110" t="s">
        <v>24</v>
      </c>
      <c r="DK110" t="s">
        <v>3</v>
      </c>
      <c r="DL110" t="s">
        <v>3</v>
      </c>
      <c r="DM110" t="s">
        <v>3</v>
      </c>
      <c r="DN110">
        <v>149</v>
      </c>
      <c r="DO110">
        <v>158</v>
      </c>
      <c r="DP110">
        <v>1.0469999999999999</v>
      </c>
      <c r="DQ110">
        <v>1.079</v>
      </c>
      <c r="DU110">
        <v>1013</v>
      </c>
      <c r="DV110" t="s">
        <v>90</v>
      </c>
      <c r="DW110" t="s">
        <v>90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40098311</v>
      </c>
      <c r="EF110">
        <v>30</v>
      </c>
      <c r="EG110" t="s">
        <v>18</v>
      </c>
      <c r="EH110">
        <v>0</v>
      </c>
      <c r="EI110" t="s">
        <v>3</v>
      </c>
      <c r="EJ110">
        <v>1</v>
      </c>
      <c r="EK110">
        <v>1987</v>
      </c>
      <c r="EL110" t="s">
        <v>92</v>
      </c>
      <c r="EM110" t="s">
        <v>93</v>
      </c>
      <c r="EO110" t="s">
        <v>27</v>
      </c>
      <c r="EQ110">
        <v>0</v>
      </c>
      <c r="ER110">
        <v>516.09</v>
      </c>
      <c r="ES110">
        <v>0</v>
      </c>
      <c r="ET110">
        <v>512.80999999999995</v>
      </c>
      <c r="EU110">
        <v>10.119999999999999</v>
      </c>
      <c r="EV110">
        <v>3.28</v>
      </c>
      <c r="EW110">
        <v>0.26</v>
      </c>
      <c r="EX110">
        <v>0</v>
      </c>
      <c r="EY110">
        <v>0</v>
      </c>
      <c r="FQ110">
        <v>0</v>
      </c>
      <c r="FR110">
        <f t="shared" si="103"/>
        <v>0</v>
      </c>
      <c r="FS110">
        <v>0</v>
      </c>
      <c r="FX110">
        <v>149</v>
      </c>
      <c r="FY110">
        <v>158</v>
      </c>
      <c r="GA110" t="s">
        <v>3</v>
      </c>
      <c r="GD110">
        <v>0</v>
      </c>
      <c r="GF110">
        <v>949013986</v>
      </c>
      <c r="GG110">
        <v>2</v>
      </c>
      <c r="GH110">
        <v>1</v>
      </c>
      <c r="GI110">
        <v>2</v>
      </c>
      <c r="GJ110">
        <v>0</v>
      </c>
      <c r="GK110">
        <f>ROUND(R110*(R12)/100,2)</f>
        <v>870.67</v>
      </c>
      <c r="GL110">
        <f t="shared" si="104"/>
        <v>0</v>
      </c>
      <c r="GM110">
        <f t="shared" si="105"/>
        <v>7273.61</v>
      </c>
      <c r="GN110">
        <f t="shared" si="106"/>
        <v>7273.61</v>
      </c>
      <c r="GO110">
        <f t="shared" si="107"/>
        <v>0</v>
      </c>
      <c r="GP110">
        <f t="shared" si="108"/>
        <v>0</v>
      </c>
      <c r="GR110">
        <v>0</v>
      </c>
      <c r="GS110">
        <v>3</v>
      </c>
      <c r="GT110">
        <v>0</v>
      </c>
      <c r="GU110" t="s">
        <v>3</v>
      </c>
      <c r="GV110">
        <f t="shared" si="109"/>
        <v>0</v>
      </c>
      <c r="GW110">
        <v>1</v>
      </c>
      <c r="GX110">
        <f t="shared" si="110"/>
        <v>0</v>
      </c>
      <c r="HA110">
        <v>0</v>
      </c>
      <c r="HB110">
        <v>0</v>
      </c>
      <c r="HC110">
        <f t="shared" si="111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ROW(SmtRes!A37)</f>
        <v>37</v>
      </c>
      <c r="D111">
        <f>ROW(EtalonRes!A38)</f>
        <v>38</v>
      </c>
      <c r="E111" t="s">
        <v>140</v>
      </c>
      <c r="F111" t="s">
        <v>99</v>
      </c>
      <c r="G111" t="s">
        <v>100</v>
      </c>
      <c r="H111" t="s">
        <v>101</v>
      </c>
      <c r="I111">
        <f>ROUND(ROUND(12+9,4),9)</f>
        <v>21</v>
      </c>
      <c r="J111">
        <v>0</v>
      </c>
      <c r="K111">
        <f>ROUND(ROUND(12+9,4),9)</f>
        <v>21</v>
      </c>
      <c r="O111">
        <f t="shared" si="74"/>
        <v>19589.63</v>
      </c>
      <c r="P111">
        <f t="shared" si="75"/>
        <v>2009.02</v>
      </c>
      <c r="Q111">
        <f t="shared" si="76"/>
        <v>521.32000000000005</v>
      </c>
      <c r="R111">
        <f t="shared" si="77"/>
        <v>0</v>
      </c>
      <c r="S111">
        <f t="shared" si="78"/>
        <v>17059.29</v>
      </c>
      <c r="T111">
        <f t="shared" si="79"/>
        <v>0</v>
      </c>
      <c r="U111">
        <f t="shared" si="80"/>
        <v>28.344854999999995</v>
      </c>
      <c r="V111">
        <f t="shared" si="81"/>
        <v>0</v>
      </c>
      <c r="W111">
        <f t="shared" si="82"/>
        <v>0</v>
      </c>
      <c r="X111">
        <f t="shared" si="83"/>
        <v>18594.63</v>
      </c>
      <c r="Y111">
        <f t="shared" si="84"/>
        <v>9212.02</v>
      </c>
      <c r="AA111">
        <v>41456045</v>
      </c>
      <c r="AB111">
        <f t="shared" si="85"/>
        <v>19.698</v>
      </c>
      <c r="AC111">
        <f t="shared" si="86"/>
        <v>0.91</v>
      </c>
      <c r="AD111">
        <f t="shared" si="87"/>
        <v>2.4750000000000001</v>
      </c>
      <c r="AE111">
        <f t="shared" si="88"/>
        <v>0</v>
      </c>
      <c r="AF111">
        <f t="shared" si="88"/>
        <v>16.312999999999999</v>
      </c>
      <c r="AG111">
        <f t="shared" si="89"/>
        <v>0</v>
      </c>
      <c r="AH111">
        <f t="shared" si="90"/>
        <v>1.2649999999999999</v>
      </c>
      <c r="AI111">
        <f t="shared" si="90"/>
        <v>0</v>
      </c>
      <c r="AJ111">
        <f t="shared" si="91"/>
        <v>0</v>
      </c>
      <c r="AK111">
        <v>17.989999999999998</v>
      </c>
      <c r="AL111">
        <v>0.91</v>
      </c>
      <c r="AM111">
        <v>2.25</v>
      </c>
      <c r="AN111">
        <v>0</v>
      </c>
      <c r="AO111">
        <v>14.83</v>
      </c>
      <c r="AP111">
        <v>0</v>
      </c>
      <c r="AQ111">
        <v>1.1499999999999999</v>
      </c>
      <c r="AR111">
        <v>0</v>
      </c>
      <c r="AS111">
        <v>0</v>
      </c>
      <c r="AT111">
        <v>109</v>
      </c>
      <c r="AU111">
        <v>54</v>
      </c>
      <c r="AV111">
        <v>1.0669999999999999</v>
      </c>
      <c r="AW111">
        <v>1.0029999999999999</v>
      </c>
      <c r="AZ111">
        <v>1</v>
      </c>
      <c r="BA111">
        <v>46.67</v>
      </c>
      <c r="BB111">
        <v>9.4</v>
      </c>
      <c r="BC111">
        <v>104.8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102</v>
      </c>
      <c r="BM111">
        <v>2167</v>
      </c>
      <c r="BN111">
        <v>0</v>
      </c>
      <c r="BO111" t="s">
        <v>99</v>
      </c>
      <c r="BP111">
        <v>1</v>
      </c>
      <c r="BQ111">
        <v>30</v>
      </c>
      <c r="BR111">
        <v>0</v>
      </c>
      <c r="BS111">
        <v>46.67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109</v>
      </c>
      <c r="CA111">
        <v>54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329</v>
      </c>
      <c r="CO111">
        <v>0</v>
      </c>
      <c r="CP111">
        <f t="shared" si="92"/>
        <v>19589.63</v>
      </c>
      <c r="CQ111">
        <f t="shared" si="93"/>
        <v>95.37</v>
      </c>
      <c r="CR111">
        <f t="shared" si="94"/>
        <v>24.82</v>
      </c>
      <c r="CS111">
        <f t="shared" si="95"/>
        <v>0</v>
      </c>
      <c r="CT111">
        <f t="shared" si="96"/>
        <v>812.52</v>
      </c>
      <c r="CU111">
        <f t="shared" si="97"/>
        <v>0</v>
      </c>
      <c r="CV111">
        <f t="shared" si="98"/>
        <v>1.3497549999999998</v>
      </c>
      <c r="CW111">
        <f t="shared" si="99"/>
        <v>0</v>
      </c>
      <c r="CX111">
        <f t="shared" si="100"/>
        <v>0</v>
      </c>
      <c r="CY111">
        <f t="shared" si="101"/>
        <v>18594.626100000001</v>
      </c>
      <c r="CZ111">
        <f t="shared" si="102"/>
        <v>9212.0166000000008</v>
      </c>
      <c r="DB111">
        <v>11</v>
      </c>
      <c r="DC111" t="s">
        <v>3</v>
      </c>
      <c r="DD111" t="s">
        <v>3</v>
      </c>
      <c r="DE111" t="s">
        <v>24</v>
      </c>
      <c r="DF111" t="s">
        <v>24</v>
      </c>
      <c r="DG111" t="s">
        <v>24</v>
      </c>
      <c r="DH111" t="s">
        <v>3</v>
      </c>
      <c r="DI111" t="s">
        <v>24</v>
      </c>
      <c r="DJ111" t="s">
        <v>24</v>
      </c>
      <c r="DK111" t="s">
        <v>3</v>
      </c>
      <c r="DL111" t="s">
        <v>3</v>
      </c>
      <c r="DM111" t="s">
        <v>3</v>
      </c>
      <c r="DN111">
        <v>133</v>
      </c>
      <c r="DO111">
        <v>113</v>
      </c>
      <c r="DP111">
        <v>1.0669999999999999</v>
      </c>
      <c r="DQ111">
        <v>1.0029999999999999</v>
      </c>
      <c r="DU111">
        <v>1013</v>
      </c>
      <c r="DV111" t="s">
        <v>101</v>
      </c>
      <c r="DW111" t="s">
        <v>101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40098495</v>
      </c>
      <c r="EF111">
        <v>30</v>
      </c>
      <c r="EG111" t="s">
        <v>18</v>
      </c>
      <c r="EH111">
        <v>0</v>
      </c>
      <c r="EI111" t="s">
        <v>3</v>
      </c>
      <c r="EJ111">
        <v>1</v>
      </c>
      <c r="EK111">
        <v>2167</v>
      </c>
      <c r="EL111" t="s">
        <v>103</v>
      </c>
      <c r="EM111" t="s">
        <v>104</v>
      </c>
      <c r="EO111" t="s">
        <v>27</v>
      </c>
      <c r="EQ111">
        <v>0</v>
      </c>
      <c r="ER111">
        <v>17.989999999999998</v>
      </c>
      <c r="ES111">
        <v>0.91</v>
      </c>
      <c r="ET111">
        <v>2.25</v>
      </c>
      <c r="EU111">
        <v>0</v>
      </c>
      <c r="EV111">
        <v>14.83</v>
      </c>
      <c r="EW111">
        <v>1.1499999999999999</v>
      </c>
      <c r="EX111">
        <v>0</v>
      </c>
      <c r="EY111">
        <v>0</v>
      </c>
      <c r="FQ111">
        <v>0</v>
      </c>
      <c r="FR111">
        <f t="shared" si="103"/>
        <v>0</v>
      </c>
      <c r="FS111">
        <v>0</v>
      </c>
      <c r="FX111">
        <v>133</v>
      </c>
      <c r="FY111">
        <v>113</v>
      </c>
      <c r="GA111" t="s">
        <v>3</v>
      </c>
      <c r="GD111">
        <v>0</v>
      </c>
      <c r="GF111">
        <v>-2014834153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104"/>
        <v>0</v>
      </c>
      <c r="GM111">
        <f t="shared" si="105"/>
        <v>47396.28</v>
      </c>
      <c r="GN111">
        <f t="shared" si="106"/>
        <v>47396.28</v>
      </c>
      <c r="GO111">
        <f t="shared" si="107"/>
        <v>0</v>
      </c>
      <c r="GP111">
        <f t="shared" si="108"/>
        <v>0</v>
      </c>
      <c r="GR111">
        <v>0</v>
      </c>
      <c r="GS111">
        <v>3</v>
      </c>
      <c r="GT111">
        <v>0</v>
      </c>
      <c r="GU111" t="s">
        <v>3</v>
      </c>
      <c r="GV111">
        <f t="shared" si="109"/>
        <v>0</v>
      </c>
      <c r="GW111">
        <v>1</v>
      </c>
      <c r="GX111">
        <f t="shared" si="110"/>
        <v>0</v>
      </c>
      <c r="HA111">
        <v>0</v>
      </c>
      <c r="HB111">
        <v>0</v>
      </c>
      <c r="HC111">
        <f t="shared" si="111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ROW(SmtRes!A50)</f>
        <v>50</v>
      </c>
      <c r="D112">
        <f>ROW(EtalonRes!A52)</f>
        <v>52</v>
      </c>
      <c r="E112" t="s">
        <v>141</v>
      </c>
      <c r="F112" t="s">
        <v>142</v>
      </c>
      <c r="G112" t="s">
        <v>143</v>
      </c>
      <c r="H112" t="s">
        <v>108</v>
      </c>
      <c r="I112">
        <f>ROUND(ROUND(46.02,4),9)</f>
        <v>46.02</v>
      </c>
      <c r="J112">
        <v>0</v>
      </c>
      <c r="K112">
        <f>ROUND(ROUND(46.02,4),9)</f>
        <v>46.02</v>
      </c>
      <c r="O112">
        <f t="shared" si="74"/>
        <v>694795.19</v>
      </c>
      <c r="P112">
        <f t="shared" si="75"/>
        <v>7592.75</v>
      </c>
      <c r="Q112">
        <f t="shared" si="76"/>
        <v>615023.55000000005</v>
      </c>
      <c r="R112">
        <f t="shared" si="77"/>
        <v>145173.57</v>
      </c>
      <c r="S112">
        <f t="shared" si="78"/>
        <v>72178.89</v>
      </c>
      <c r="T112">
        <f t="shared" si="79"/>
        <v>0</v>
      </c>
      <c r="U112">
        <f t="shared" si="80"/>
        <v>110.77257906</v>
      </c>
      <c r="V112">
        <f t="shared" si="81"/>
        <v>0</v>
      </c>
      <c r="W112">
        <f t="shared" si="82"/>
        <v>0</v>
      </c>
      <c r="X112">
        <f t="shared" si="83"/>
        <v>85892.88</v>
      </c>
      <c r="Y112">
        <f t="shared" si="84"/>
        <v>40420.18</v>
      </c>
      <c r="AA112">
        <v>41456045</v>
      </c>
      <c r="AB112">
        <f t="shared" si="85"/>
        <v>1186.2570000000001</v>
      </c>
      <c r="AC112">
        <f t="shared" si="86"/>
        <v>25.57</v>
      </c>
      <c r="AD112">
        <f t="shared" si="87"/>
        <v>1128.5889999999999</v>
      </c>
      <c r="AE112">
        <f t="shared" si="88"/>
        <v>64.558999999999997</v>
      </c>
      <c r="AF112">
        <f t="shared" si="88"/>
        <v>32.097999999999999</v>
      </c>
      <c r="AG112">
        <f t="shared" si="89"/>
        <v>0</v>
      </c>
      <c r="AH112">
        <f t="shared" si="90"/>
        <v>2.2989999999999999</v>
      </c>
      <c r="AI112">
        <f t="shared" si="90"/>
        <v>0</v>
      </c>
      <c r="AJ112">
        <f t="shared" si="91"/>
        <v>0</v>
      </c>
      <c r="AK112">
        <v>1080.74</v>
      </c>
      <c r="AL112">
        <v>25.57</v>
      </c>
      <c r="AM112">
        <v>1025.99</v>
      </c>
      <c r="AN112">
        <v>58.69</v>
      </c>
      <c r="AO112">
        <v>29.18</v>
      </c>
      <c r="AP112">
        <v>0</v>
      </c>
      <c r="AQ112">
        <v>2.09</v>
      </c>
      <c r="AR112">
        <v>0</v>
      </c>
      <c r="AS112">
        <v>0</v>
      </c>
      <c r="AT112">
        <v>119</v>
      </c>
      <c r="AU112">
        <v>56</v>
      </c>
      <c r="AV112">
        <v>1.0469999999999999</v>
      </c>
      <c r="AW112">
        <v>1.079</v>
      </c>
      <c r="AZ112">
        <v>1</v>
      </c>
      <c r="BA112">
        <v>46.67</v>
      </c>
      <c r="BB112">
        <v>11.31</v>
      </c>
      <c r="BC112">
        <v>5.98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144</v>
      </c>
      <c r="BM112">
        <v>1988</v>
      </c>
      <c r="BN112">
        <v>0</v>
      </c>
      <c r="BO112" t="s">
        <v>142</v>
      </c>
      <c r="BP112">
        <v>1</v>
      </c>
      <c r="BQ112">
        <v>30</v>
      </c>
      <c r="BR112">
        <v>0</v>
      </c>
      <c r="BS112">
        <v>46.67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119</v>
      </c>
      <c r="CA112">
        <v>56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329</v>
      </c>
      <c r="CO112">
        <v>0</v>
      </c>
      <c r="CP112">
        <f t="shared" si="92"/>
        <v>694795.19000000006</v>
      </c>
      <c r="CQ112">
        <f t="shared" si="93"/>
        <v>164.99</v>
      </c>
      <c r="CR112">
        <f t="shared" si="94"/>
        <v>13364.24</v>
      </c>
      <c r="CS112">
        <f t="shared" si="95"/>
        <v>3154.43</v>
      </c>
      <c r="CT112">
        <f t="shared" si="96"/>
        <v>1568.58</v>
      </c>
      <c r="CU112">
        <f t="shared" si="97"/>
        <v>0</v>
      </c>
      <c r="CV112">
        <f t="shared" si="98"/>
        <v>2.4070529999999999</v>
      </c>
      <c r="CW112">
        <f t="shared" si="99"/>
        <v>0</v>
      </c>
      <c r="CX112">
        <f t="shared" si="100"/>
        <v>0</v>
      </c>
      <c r="CY112">
        <f t="shared" si="101"/>
        <v>85892.879099999991</v>
      </c>
      <c r="CZ112">
        <f t="shared" si="102"/>
        <v>40420.178400000004</v>
      </c>
      <c r="DB112">
        <v>12</v>
      </c>
      <c r="DC112" t="s">
        <v>3</v>
      </c>
      <c r="DD112" t="s">
        <v>3</v>
      </c>
      <c r="DE112" t="s">
        <v>24</v>
      </c>
      <c r="DF112" t="s">
        <v>24</v>
      </c>
      <c r="DG112" t="s">
        <v>24</v>
      </c>
      <c r="DH112" t="s">
        <v>3</v>
      </c>
      <c r="DI112" t="s">
        <v>24</v>
      </c>
      <c r="DJ112" t="s">
        <v>24</v>
      </c>
      <c r="DK112" t="s">
        <v>3</v>
      </c>
      <c r="DL112" t="s">
        <v>3</v>
      </c>
      <c r="DM112" t="s">
        <v>3</v>
      </c>
      <c r="DN112">
        <v>149</v>
      </c>
      <c r="DO112">
        <v>158</v>
      </c>
      <c r="DP112">
        <v>1.0469999999999999</v>
      </c>
      <c r="DQ112">
        <v>1.079</v>
      </c>
      <c r="DU112">
        <v>1013</v>
      </c>
      <c r="DV112" t="s">
        <v>108</v>
      </c>
      <c r="DW112" t="s">
        <v>108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40098312</v>
      </c>
      <c r="EF112">
        <v>30</v>
      </c>
      <c r="EG112" t="s">
        <v>18</v>
      </c>
      <c r="EH112">
        <v>0</v>
      </c>
      <c r="EI112" t="s">
        <v>3</v>
      </c>
      <c r="EJ112">
        <v>1</v>
      </c>
      <c r="EK112">
        <v>1988</v>
      </c>
      <c r="EL112" t="s">
        <v>145</v>
      </c>
      <c r="EM112" t="s">
        <v>146</v>
      </c>
      <c r="EO112" t="s">
        <v>27</v>
      </c>
      <c r="EQ112">
        <v>0</v>
      </c>
      <c r="ER112">
        <v>1080.74</v>
      </c>
      <c r="ES112">
        <v>25.57</v>
      </c>
      <c r="ET112">
        <v>1025.99</v>
      </c>
      <c r="EU112">
        <v>58.69</v>
      </c>
      <c r="EV112">
        <v>29.18</v>
      </c>
      <c r="EW112">
        <v>2.09</v>
      </c>
      <c r="EX112">
        <v>0</v>
      </c>
      <c r="EY112">
        <v>0</v>
      </c>
      <c r="FQ112">
        <v>0</v>
      </c>
      <c r="FR112">
        <f t="shared" si="103"/>
        <v>0</v>
      </c>
      <c r="FS112">
        <v>0</v>
      </c>
      <c r="FX112">
        <v>149</v>
      </c>
      <c r="FY112">
        <v>158</v>
      </c>
      <c r="GA112" t="s">
        <v>3</v>
      </c>
      <c r="GD112">
        <v>0</v>
      </c>
      <c r="GF112">
        <v>487694567</v>
      </c>
      <c r="GG112">
        <v>2</v>
      </c>
      <c r="GH112">
        <v>1</v>
      </c>
      <c r="GI112">
        <v>2</v>
      </c>
      <c r="GJ112">
        <v>0</v>
      </c>
      <c r="GK112">
        <f>ROUND(R112*(R12)/100,2)</f>
        <v>232277.71</v>
      </c>
      <c r="GL112">
        <f t="shared" si="104"/>
        <v>0</v>
      </c>
      <c r="GM112">
        <f t="shared" si="105"/>
        <v>1053385.96</v>
      </c>
      <c r="GN112">
        <f t="shared" si="106"/>
        <v>1053385.96</v>
      </c>
      <c r="GO112">
        <f t="shared" si="107"/>
        <v>0</v>
      </c>
      <c r="GP112">
        <f t="shared" si="108"/>
        <v>0</v>
      </c>
      <c r="GR112">
        <v>0</v>
      </c>
      <c r="GS112">
        <v>3</v>
      </c>
      <c r="GT112">
        <v>0</v>
      </c>
      <c r="GU112" t="s">
        <v>3</v>
      </c>
      <c r="GV112">
        <f t="shared" si="109"/>
        <v>0</v>
      </c>
      <c r="GW112">
        <v>1</v>
      </c>
      <c r="GX112">
        <f t="shared" si="110"/>
        <v>0</v>
      </c>
      <c r="HA112">
        <v>0</v>
      </c>
      <c r="HB112">
        <v>0</v>
      </c>
      <c r="HC112">
        <f t="shared" si="111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48</v>
      </c>
      <c r="E113" t="s">
        <v>147</v>
      </c>
      <c r="F113" t="s">
        <v>113</v>
      </c>
      <c r="G113" t="s">
        <v>114</v>
      </c>
      <c r="H113" t="s">
        <v>115</v>
      </c>
      <c r="I113">
        <f>I112*J113</f>
        <v>6074.64</v>
      </c>
      <c r="J113">
        <v>132</v>
      </c>
      <c r="K113">
        <v>132</v>
      </c>
      <c r="O113">
        <f t="shared" si="74"/>
        <v>283673.78000000003</v>
      </c>
      <c r="P113">
        <f t="shared" si="75"/>
        <v>283673.78000000003</v>
      </c>
      <c r="Q113">
        <f>(ROUND((ROUND(((ET113)*AV113*I113),2)*BB113),2)+ROUND((ROUND(((AE113-(EU113))*AV113*I113),2)*BS113),2))</f>
        <v>0</v>
      </c>
      <c r="R113">
        <f t="shared" si="77"/>
        <v>0</v>
      </c>
      <c r="S113">
        <f t="shared" si="78"/>
        <v>0</v>
      </c>
      <c r="T113">
        <f t="shared" si="79"/>
        <v>0</v>
      </c>
      <c r="U113">
        <f t="shared" si="80"/>
        <v>0</v>
      </c>
      <c r="V113">
        <f t="shared" si="81"/>
        <v>0</v>
      </c>
      <c r="W113">
        <f t="shared" si="82"/>
        <v>0</v>
      </c>
      <c r="X113">
        <f t="shared" si="83"/>
        <v>0</v>
      </c>
      <c r="Y113">
        <f t="shared" si="84"/>
        <v>0</v>
      </c>
      <c r="AA113">
        <v>41456045</v>
      </c>
      <c r="AB113">
        <f t="shared" si="85"/>
        <v>11.3</v>
      </c>
      <c r="AC113">
        <f t="shared" si="86"/>
        <v>11.3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89"/>
        <v>0</v>
      </c>
      <c r="AH113">
        <f>(EW113)</f>
        <v>0</v>
      </c>
      <c r="AI113">
        <f>(EX113)</f>
        <v>0</v>
      </c>
      <c r="AJ113">
        <f t="shared" si="91"/>
        <v>0</v>
      </c>
      <c r="AK113">
        <v>11.3</v>
      </c>
      <c r="AL113">
        <v>11.3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1.079</v>
      </c>
      <c r="AZ113">
        <v>1</v>
      </c>
      <c r="BA113">
        <v>1</v>
      </c>
      <c r="BB113">
        <v>1</v>
      </c>
      <c r="BC113">
        <v>3.83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116</v>
      </c>
      <c r="BM113">
        <v>1988</v>
      </c>
      <c r="BN113">
        <v>0</v>
      </c>
      <c r="BO113" t="s">
        <v>113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283673.78000000003</v>
      </c>
      <c r="CQ113">
        <f t="shared" si="93"/>
        <v>46.69</v>
      </c>
      <c r="CR113">
        <f>(ROUND((ROUND(((ET113)*AV113*1),2)*BB113),2)+ROUND((ROUND(((AE113-(EU113))*AV113*1),2)*BS113),2))</f>
        <v>0</v>
      </c>
      <c r="CS113">
        <f t="shared" si="95"/>
        <v>0</v>
      </c>
      <c r="CT113">
        <f t="shared" si="96"/>
        <v>0</v>
      </c>
      <c r="CU113">
        <f t="shared" si="97"/>
        <v>0</v>
      </c>
      <c r="CV113">
        <f t="shared" si="98"/>
        <v>0</v>
      </c>
      <c r="CW113">
        <f t="shared" si="99"/>
        <v>0</v>
      </c>
      <c r="CX113">
        <f t="shared" si="100"/>
        <v>0</v>
      </c>
      <c r="CY113">
        <f t="shared" si="101"/>
        <v>0</v>
      </c>
      <c r="CZ113">
        <f t="shared" si="102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149</v>
      </c>
      <c r="DO113">
        <v>158</v>
      </c>
      <c r="DP113">
        <v>1.0469999999999999</v>
      </c>
      <c r="DQ113">
        <v>1.079</v>
      </c>
      <c r="DU113">
        <v>1009</v>
      </c>
      <c r="DV113" t="s">
        <v>115</v>
      </c>
      <c r="DW113" t="s">
        <v>115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40098312</v>
      </c>
      <c r="EF113">
        <v>30</v>
      </c>
      <c r="EG113" t="s">
        <v>18</v>
      </c>
      <c r="EH113">
        <v>0</v>
      </c>
      <c r="EI113" t="s">
        <v>3</v>
      </c>
      <c r="EJ113">
        <v>1</v>
      </c>
      <c r="EK113">
        <v>1988</v>
      </c>
      <c r="EL113" t="s">
        <v>145</v>
      </c>
      <c r="EM113" t="s">
        <v>146</v>
      </c>
      <c r="EO113" t="s">
        <v>3</v>
      </c>
      <c r="EQ113">
        <v>0</v>
      </c>
      <c r="ER113">
        <v>11.3</v>
      </c>
      <c r="ES113">
        <v>11.3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03"/>
        <v>0</v>
      </c>
      <c r="FS113">
        <v>0</v>
      </c>
      <c r="FX113">
        <v>149</v>
      </c>
      <c r="FY113">
        <v>158</v>
      </c>
      <c r="GA113" t="s">
        <v>3</v>
      </c>
      <c r="GD113">
        <v>0</v>
      </c>
      <c r="GF113">
        <v>81027316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04"/>
        <v>0</v>
      </c>
      <c r="GM113">
        <f t="shared" si="105"/>
        <v>283673.78000000003</v>
      </c>
      <c r="GN113">
        <f t="shared" si="106"/>
        <v>283673.78000000003</v>
      </c>
      <c r="GO113">
        <f t="shared" si="107"/>
        <v>0</v>
      </c>
      <c r="GP113">
        <f t="shared" si="108"/>
        <v>0</v>
      </c>
      <c r="GR113">
        <v>0</v>
      </c>
      <c r="GS113">
        <v>3</v>
      </c>
      <c r="GT113">
        <v>0</v>
      </c>
      <c r="GU113" t="s">
        <v>3</v>
      </c>
      <c r="GV113">
        <f t="shared" si="109"/>
        <v>0</v>
      </c>
      <c r="GW113">
        <v>1</v>
      </c>
      <c r="GX113">
        <f t="shared" si="110"/>
        <v>0</v>
      </c>
      <c r="HA113">
        <v>0</v>
      </c>
      <c r="HB113">
        <v>0</v>
      </c>
      <c r="HC113">
        <f t="shared" si="111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50</v>
      </c>
      <c r="E114" t="s">
        <v>148</v>
      </c>
      <c r="F114" t="s">
        <v>118</v>
      </c>
      <c r="G114" t="s">
        <v>330</v>
      </c>
      <c r="H114" t="s">
        <v>119</v>
      </c>
      <c r="I114">
        <f>I112*J114</f>
        <v>314.92406399999999</v>
      </c>
      <c r="J114">
        <v>6.8431999999999995</v>
      </c>
      <c r="K114">
        <v>6.8432000000000004</v>
      </c>
      <c r="O114">
        <f t="shared" si="74"/>
        <v>249858.12</v>
      </c>
      <c r="P114">
        <f t="shared" si="75"/>
        <v>249858.12</v>
      </c>
      <c r="Q114">
        <f>(ROUND((ROUND(((ET114)*AV114*I114),2)*BB114),2)+ROUND((ROUND(((AE114-(EU114))*AV114*I114),2)*BS114),2))</f>
        <v>0</v>
      </c>
      <c r="R114">
        <f t="shared" si="77"/>
        <v>0</v>
      </c>
      <c r="S114">
        <f t="shared" si="78"/>
        <v>0</v>
      </c>
      <c r="T114">
        <f t="shared" si="79"/>
        <v>0</v>
      </c>
      <c r="U114">
        <f t="shared" si="80"/>
        <v>0</v>
      </c>
      <c r="V114">
        <f t="shared" si="81"/>
        <v>0</v>
      </c>
      <c r="W114">
        <f t="shared" si="82"/>
        <v>0</v>
      </c>
      <c r="X114">
        <f t="shared" si="83"/>
        <v>0</v>
      </c>
      <c r="Y114">
        <f t="shared" si="84"/>
        <v>0</v>
      </c>
      <c r="AA114">
        <v>41456045</v>
      </c>
      <c r="AB114">
        <f t="shared" si="85"/>
        <v>95.37</v>
      </c>
      <c r="AC114">
        <f t="shared" si="86"/>
        <v>95.37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89"/>
        <v>0</v>
      </c>
      <c r="AH114">
        <f>(EW114)</f>
        <v>0</v>
      </c>
      <c r="AI114">
        <f>(EX114)</f>
        <v>0</v>
      </c>
      <c r="AJ114">
        <f t="shared" si="91"/>
        <v>0</v>
      </c>
      <c r="AK114">
        <v>95.37</v>
      </c>
      <c r="AL114">
        <v>95.37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1.079</v>
      </c>
      <c r="AZ114">
        <v>1</v>
      </c>
      <c r="BA114">
        <v>1</v>
      </c>
      <c r="BB114">
        <v>1</v>
      </c>
      <c r="BC114">
        <v>7.71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120</v>
      </c>
      <c r="BM114">
        <v>1988</v>
      </c>
      <c r="BN114">
        <v>0</v>
      </c>
      <c r="BO114" t="s">
        <v>118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2"/>
        <v>249858.12</v>
      </c>
      <c r="CQ114">
        <f t="shared" si="93"/>
        <v>793.36</v>
      </c>
      <c r="CR114">
        <f>(ROUND((ROUND(((ET114)*AV114*1),2)*BB114),2)+ROUND((ROUND(((AE114-(EU114))*AV114*1),2)*BS114),2))</f>
        <v>0</v>
      </c>
      <c r="CS114">
        <f t="shared" si="95"/>
        <v>0</v>
      </c>
      <c r="CT114">
        <f t="shared" si="96"/>
        <v>0</v>
      </c>
      <c r="CU114">
        <f t="shared" si="97"/>
        <v>0</v>
      </c>
      <c r="CV114">
        <f t="shared" si="98"/>
        <v>0</v>
      </c>
      <c r="CW114">
        <f t="shared" si="99"/>
        <v>0</v>
      </c>
      <c r="CX114">
        <f t="shared" si="100"/>
        <v>0</v>
      </c>
      <c r="CY114">
        <f t="shared" si="101"/>
        <v>0</v>
      </c>
      <c r="CZ114">
        <f t="shared" si="102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149</v>
      </c>
      <c r="DO114">
        <v>158</v>
      </c>
      <c r="DP114">
        <v>1.0469999999999999</v>
      </c>
      <c r="DQ114">
        <v>1.079</v>
      </c>
      <c r="DU114">
        <v>1002</v>
      </c>
      <c r="DV114" t="s">
        <v>119</v>
      </c>
      <c r="DW114" t="s">
        <v>119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40098312</v>
      </c>
      <c r="EF114">
        <v>30</v>
      </c>
      <c r="EG114" t="s">
        <v>18</v>
      </c>
      <c r="EH114">
        <v>0</v>
      </c>
      <c r="EI114" t="s">
        <v>3</v>
      </c>
      <c r="EJ114">
        <v>1</v>
      </c>
      <c r="EK114">
        <v>1988</v>
      </c>
      <c r="EL114" t="s">
        <v>145</v>
      </c>
      <c r="EM114" t="s">
        <v>146</v>
      </c>
      <c r="EO114" t="s">
        <v>3</v>
      </c>
      <c r="EQ114">
        <v>0</v>
      </c>
      <c r="ER114">
        <v>95.37</v>
      </c>
      <c r="ES114">
        <v>95.37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03"/>
        <v>0</v>
      </c>
      <c r="FS114">
        <v>0</v>
      </c>
      <c r="FX114">
        <v>149</v>
      </c>
      <c r="FY114">
        <v>158</v>
      </c>
      <c r="GA114" t="s">
        <v>3</v>
      </c>
      <c r="GD114">
        <v>0</v>
      </c>
      <c r="GF114">
        <v>-699326845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 t="shared" si="104"/>
        <v>0</v>
      </c>
      <c r="GM114">
        <f t="shared" si="105"/>
        <v>249858.12</v>
      </c>
      <c r="GN114">
        <f t="shared" si="106"/>
        <v>249858.12</v>
      </c>
      <c r="GO114">
        <f t="shared" si="107"/>
        <v>0</v>
      </c>
      <c r="GP114">
        <f t="shared" si="108"/>
        <v>0</v>
      </c>
      <c r="GR114">
        <v>0</v>
      </c>
      <c r="GS114">
        <v>3</v>
      </c>
      <c r="GT114">
        <v>0</v>
      </c>
      <c r="GU114" t="s">
        <v>3</v>
      </c>
      <c r="GV114">
        <f t="shared" si="109"/>
        <v>0</v>
      </c>
      <c r="GW114">
        <v>1</v>
      </c>
      <c r="GX114">
        <f t="shared" si="110"/>
        <v>0</v>
      </c>
      <c r="HA114">
        <v>0</v>
      </c>
      <c r="HB114">
        <v>0</v>
      </c>
      <c r="HC114">
        <f t="shared" si="111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ROW(SmtRes!A63)</f>
        <v>63</v>
      </c>
      <c r="D115">
        <f>ROW(EtalonRes!A66)</f>
        <v>66</v>
      </c>
      <c r="E115" t="s">
        <v>149</v>
      </c>
      <c r="F115" t="s">
        <v>106</v>
      </c>
      <c r="G115" t="s">
        <v>107</v>
      </c>
      <c r="H115" t="s">
        <v>108</v>
      </c>
      <c r="I115">
        <f>ROUND(ROUND(52.93,4),9)</f>
        <v>52.93</v>
      </c>
      <c r="J115">
        <v>0</v>
      </c>
      <c r="K115">
        <f>ROUND(ROUND(52.93,4),9)</f>
        <v>52.93</v>
      </c>
      <c r="O115">
        <f t="shared" si="74"/>
        <v>1298215.28</v>
      </c>
      <c r="P115">
        <f t="shared" si="75"/>
        <v>7603.15</v>
      </c>
      <c r="Q115">
        <f>(ROUND((ROUND((((ET115*1.1))*AV115*I115),2)*BB115),2)+ROUND((ROUND(((AE115-((EU115*1.1)))*AV115*I115),2)*BS115),2))</f>
        <v>1207994.1000000001</v>
      </c>
      <c r="R115">
        <f t="shared" si="77"/>
        <v>163017.38</v>
      </c>
      <c r="S115">
        <f t="shared" si="78"/>
        <v>82618.03</v>
      </c>
      <c r="T115">
        <f t="shared" si="79"/>
        <v>0</v>
      </c>
      <c r="U115">
        <f t="shared" si="80"/>
        <v>126.79572048</v>
      </c>
      <c r="V115">
        <f t="shared" si="81"/>
        <v>0</v>
      </c>
      <c r="W115">
        <f t="shared" si="82"/>
        <v>0</v>
      </c>
      <c r="X115">
        <f t="shared" si="83"/>
        <v>98315.46</v>
      </c>
      <c r="Y115">
        <f t="shared" si="84"/>
        <v>46266.1</v>
      </c>
      <c r="AA115">
        <v>41456045</v>
      </c>
      <c r="AB115">
        <f t="shared" si="85"/>
        <v>2132.3710000000001</v>
      </c>
      <c r="AC115">
        <f t="shared" si="86"/>
        <v>22.45</v>
      </c>
      <c r="AD115">
        <f>ROUND(((((ET115*1.1))-((EU115*1.1)))+AE115),6)</f>
        <v>2077.9769999999999</v>
      </c>
      <c r="AE115">
        <f>ROUND(((EU115*1.1)),6)</f>
        <v>63.03</v>
      </c>
      <c r="AF115">
        <f>ROUND(((EV115*1.1)),6)</f>
        <v>31.943999999999999</v>
      </c>
      <c r="AG115">
        <f t="shared" si="89"/>
        <v>0</v>
      </c>
      <c r="AH115">
        <f>((EW115*1.1))</f>
        <v>2.2880000000000003</v>
      </c>
      <c r="AI115">
        <f>((EX115*1.1))</f>
        <v>0</v>
      </c>
      <c r="AJ115">
        <f t="shared" si="91"/>
        <v>0</v>
      </c>
      <c r="AK115">
        <v>1940.56</v>
      </c>
      <c r="AL115">
        <v>22.45</v>
      </c>
      <c r="AM115">
        <v>1889.07</v>
      </c>
      <c r="AN115">
        <v>57.3</v>
      </c>
      <c r="AO115">
        <v>29.04</v>
      </c>
      <c r="AP115">
        <v>0</v>
      </c>
      <c r="AQ115">
        <v>2.08</v>
      </c>
      <c r="AR115">
        <v>0</v>
      </c>
      <c r="AS115">
        <v>0</v>
      </c>
      <c r="AT115">
        <v>119</v>
      </c>
      <c r="AU115">
        <v>56</v>
      </c>
      <c r="AV115">
        <v>1.0469999999999999</v>
      </c>
      <c r="AW115">
        <v>1.079</v>
      </c>
      <c r="AZ115">
        <v>1</v>
      </c>
      <c r="BA115">
        <v>46.67</v>
      </c>
      <c r="BB115">
        <v>10.49</v>
      </c>
      <c r="BC115">
        <v>5.93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109</v>
      </c>
      <c r="BM115">
        <v>1989</v>
      </c>
      <c r="BN115">
        <v>0</v>
      </c>
      <c r="BO115" t="s">
        <v>106</v>
      </c>
      <c r="BP115">
        <v>1</v>
      </c>
      <c r="BQ115">
        <v>30</v>
      </c>
      <c r="BR115">
        <v>0</v>
      </c>
      <c r="BS115">
        <v>46.67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119</v>
      </c>
      <c r="CA115">
        <v>56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329</v>
      </c>
      <c r="CO115">
        <v>0</v>
      </c>
      <c r="CP115">
        <f t="shared" si="92"/>
        <v>1298215.28</v>
      </c>
      <c r="CQ115">
        <f t="shared" si="93"/>
        <v>143.62</v>
      </c>
      <c r="CR115">
        <f>(ROUND((ROUND((((ET115*1.1))*AV115*1),2)*BB115),2)+ROUND((ROUND(((AE115-((EU115*1.1)))*AV115*1),2)*BS115),2))</f>
        <v>22822.46</v>
      </c>
      <c r="CS115">
        <f t="shared" si="95"/>
        <v>3079.75</v>
      </c>
      <c r="CT115">
        <f t="shared" si="96"/>
        <v>1561.11</v>
      </c>
      <c r="CU115">
        <f t="shared" si="97"/>
        <v>0</v>
      </c>
      <c r="CV115">
        <f t="shared" si="98"/>
        <v>2.3955359999999999</v>
      </c>
      <c r="CW115">
        <f t="shared" si="99"/>
        <v>0</v>
      </c>
      <c r="CX115">
        <f t="shared" si="100"/>
        <v>0</v>
      </c>
      <c r="CY115">
        <f t="shared" si="101"/>
        <v>98315.455699999991</v>
      </c>
      <c r="CZ115">
        <f t="shared" si="102"/>
        <v>46266.096800000007</v>
      </c>
      <c r="DB115">
        <v>13</v>
      </c>
      <c r="DC115" t="s">
        <v>3</v>
      </c>
      <c r="DD115" t="s">
        <v>3</v>
      </c>
      <c r="DE115" t="s">
        <v>24</v>
      </c>
      <c r="DF115" t="s">
        <v>24</v>
      </c>
      <c r="DG115" t="s">
        <v>24</v>
      </c>
      <c r="DH115" t="s">
        <v>3</v>
      </c>
      <c r="DI115" t="s">
        <v>24</v>
      </c>
      <c r="DJ115" t="s">
        <v>24</v>
      </c>
      <c r="DK115" t="s">
        <v>3</v>
      </c>
      <c r="DL115" t="s">
        <v>3</v>
      </c>
      <c r="DM115" t="s">
        <v>3</v>
      </c>
      <c r="DN115">
        <v>149</v>
      </c>
      <c r="DO115">
        <v>158</v>
      </c>
      <c r="DP115">
        <v>1.0469999999999999</v>
      </c>
      <c r="DQ115">
        <v>1.079</v>
      </c>
      <c r="DU115">
        <v>1013</v>
      </c>
      <c r="DV115" t="s">
        <v>108</v>
      </c>
      <c r="DW115" t="s">
        <v>108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40098313</v>
      </c>
      <c r="EF115">
        <v>30</v>
      </c>
      <c r="EG115" t="s">
        <v>18</v>
      </c>
      <c r="EH115">
        <v>0</v>
      </c>
      <c r="EI115" t="s">
        <v>3</v>
      </c>
      <c r="EJ115">
        <v>1</v>
      </c>
      <c r="EK115">
        <v>1989</v>
      </c>
      <c r="EL115" t="s">
        <v>110</v>
      </c>
      <c r="EM115" t="s">
        <v>111</v>
      </c>
      <c r="EO115" t="s">
        <v>27</v>
      </c>
      <c r="EQ115">
        <v>0</v>
      </c>
      <c r="ER115">
        <v>1940.56</v>
      </c>
      <c r="ES115">
        <v>22.45</v>
      </c>
      <c r="ET115">
        <v>1889.07</v>
      </c>
      <c r="EU115">
        <v>57.3</v>
      </c>
      <c r="EV115">
        <v>29.04</v>
      </c>
      <c r="EW115">
        <v>2.08</v>
      </c>
      <c r="EX115">
        <v>0</v>
      </c>
      <c r="EY115">
        <v>0</v>
      </c>
      <c r="FQ115">
        <v>0</v>
      </c>
      <c r="FR115">
        <f t="shared" si="103"/>
        <v>0</v>
      </c>
      <c r="FS115">
        <v>0</v>
      </c>
      <c r="FX115">
        <v>149</v>
      </c>
      <c r="FY115">
        <v>158</v>
      </c>
      <c r="GA115" t="s">
        <v>3</v>
      </c>
      <c r="GD115">
        <v>0</v>
      </c>
      <c r="GF115">
        <v>-1167279837</v>
      </c>
      <c r="GG115">
        <v>2</v>
      </c>
      <c r="GH115">
        <v>1</v>
      </c>
      <c r="GI115">
        <v>2</v>
      </c>
      <c r="GJ115">
        <v>0</v>
      </c>
      <c r="GK115">
        <f>ROUND(R115*(R12)/100,2)</f>
        <v>260827.81</v>
      </c>
      <c r="GL115">
        <f t="shared" si="104"/>
        <v>0</v>
      </c>
      <c r="GM115">
        <f t="shared" si="105"/>
        <v>1703624.65</v>
      </c>
      <c r="GN115">
        <f t="shared" si="106"/>
        <v>1703624.65</v>
      </c>
      <c r="GO115">
        <f t="shared" si="107"/>
        <v>0</v>
      </c>
      <c r="GP115">
        <f t="shared" si="108"/>
        <v>0</v>
      </c>
      <c r="GR115">
        <v>0</v>
      </c>
      <c r="GS115">
        <v>3</v>
      </c>
      <c r="GT115">
        <v>0</v>
      </c>
      <c r="GU115" t="s">
        <v>3</v>
      </c>
      <c r="GV115">
        <f t="shared" si="109"/>
        <v>0</v>
      </c>
      <c r="GW115">
        <v>1</v>
      </c>
      <c r="GX115">
        <f t="shared" si="110"/>
        <v>0</v>
      </c>
      <c r="HA115">
        <v>0</v>
      </c>
      <c r="HB115">
        <v>0</v>
      </c>
      <c r="HC115">
        <f t="shared" si="111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18</v>
      </c>
      <c r="B116">
        <v>1</v>
      </c>
      <c r="C116">
        <v>61</v>
      </c>
      <c r="E116" t="s">
        <v>150</v>
      </c>
      <c r="F116" t="s">
        <v>113</v>
      </c>
      <c r="G116" t="s">
        <v>114</v>
      </c>
      <c r="H116" t="s">
        <v>115</v>
      </c>
      <c r="I116">
        <f>I115*J116</f>
        <v>6182.2240000000002</v>
      </c>
      <c r="J116">
        <v>116.8</v>
      </c>
      <c r="K116">
        <v>116.8</v>
      </c>
      <c r="O116">
        <f t="shared" si="74"/>
        <v>288697.74</v>
      </c>
      <c r="P116">
        <f t="shared" si="75"/>
        <v>288697.74</v>
      </c>
      <c r="Q116">
        <f>(ROUND((ROUND(((ET116)*AV116*I116),2)*BB116),2)+ROUND((ROUND(((AE116-(EU116))*AV116*I116),2)*BS116),2))</f>
        <v>0</v>
      </c>
      <c r="R116">
        <f t="shared" si="77"/>
        <v>0</v>
      </c>
      <c r="S116">
        <f t="shared" si="78"/>
        <v>0</v>
      </c>
      <c r="T116">
        <f t="shared" si="79"/>
        <v>0</v>
      </c>
      <c r="U116">
        <f t="shared" si="80"/>
        <v>0</v>
      </c>
      <c r="V116">
        <f t="shared" si="81"/>
        <v>0</v>
      </c>
      <c r="W116">
        <f t="shared" si="82"/>
        <v>0</v>
      </c>
      <c r="X116">
        <f t="shared" si="83"/>
        <v>0</v>
      </c>
      <c r="Y116">
        <f t="shared" si="84"/>
        <v>0</v>
      </c>
      <c r="AA116">
        <v>41456045</v>
      </c>
      <c r="AB116">
        <f t="shared" si="85"/>
        <v>11.3</v>
      </c>
      <c r="AC116">
        <f t="shared" si="86"/>
        <v>11.3</v>
      </c>
      <c r="AD116">
        <f>ROUND((((ET116)-(EU116))+AE116),6)</f>
        <v>0</v>
      </c>
      <c r="AE116">
        <f t="shared" ref="AE116:AF118" si="112">ROUND((EU116),6)</f>
        <v>0</v>
      </c>
      <c r="AF116">
        <f t="shared" si="112"/>
        <v>0</v>
      </c>
      <c r="AG116">
        <f t="shared" si="89"/>
        <v>0</v>
      </c>
      <c r="AH116">
        <f t="shared" ref="AH116:AI118" si="113">(EW116)</f>
        <v>0</v>
      </c>
      <c r="AI116">
        <f t="shared" si="113"/>
        <v>0</v>
      </c>
      <c r="AJ116">
        <f t="shared" si="91"/>
        <v>0</v>
      </c>
      <c r="AK116">
        <v>11.3</v>
      </c>
      <c r="AL116">
        <v>11.3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1.079</v>
      </c>
      <c r="AZ116">
        <v>1</v>
      </c>
      <c r="BA116">
        <v>1</v>
      </c>
      <c r="BB116">
        <v>1</v>
      </c>
      <c r="BC116">
        <v>3.83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116</v>
      </c>
      <c r="BM116">
        <v>1989</v>
      </c>
      <c r="BN116">
        <v>0</v>
      </c>
      <c r="BO116" t="s">
        <v>113</v>
      </c>
      <c r="BP116">
        <v>1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2"/>
        <v>288697.74</v>
      </c>
      <c r="CQ116">
        <f t="shared" si="93"/>
        <v>46.69</v>
      </c>
      <c r="CR116">
        <f>(ROUND((ROUND(((ET116)*AV116*1),2)*BB116),2)+ROUND((ROUND(((AE116-(EU116))*AV116*1),2)*BS116),2))</f>
        <v>0</v>
      </c>
      <c r="CS116">
        <f t="shared" si="95"/>
        <v>0</v>
      </c>
      <c r="CT116">
        <f t="shared" si="96"/>
        <v>0</v>
      </c>
      <c r="CU116">
        <f t="shared" si="97"/>
        <v>0</v>
      </c>
      <c r="CV116">
        <f t="shared" si="98"/>
        <v>0</v>
      </c>
      <c r="CW116">
        <f t="shared" si="99"/>
        <v>0</v>
      </c>
      <c r="CX116">
        <f t="shared" si="100"/>
        <v>0</v>
      </c>
      <c r="CY116">
        <f t="shared" si="101"/>
        <v>0</v>
      </c>
      <c r="CZ116">
        <f t="shared" si="102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149</v>
      </c>
      <c r="DO116">
        <v>158</v>
      </c>
      <c r="DP116">
        <v>1.0469999999999999</v>
      </c>
      <c r="DQ116">
        <v>1.079</v>
      </c>
      <c r="DU116">
        <v>1009</v>
      </c>
      <c r="DV116" t="s">
        <v>115</v>
      </c>
      <c r="DW116" t="s">
        <v>115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40098313</v>
      </c>
      <c r="EF116">
        <v>30</v>
      </c>
      <c r="EG116" t="s">
        <v>18</v>
      </c>
      <c r="EH116">
        <v>0</v>
      </c>
      <c r="EI116" t="s">
        <v>3</v>
      </c>
      <c r="EJ116">
        <v>1</v>
      </c>
      <c r="EK116">
        <v>1989</v>
      </c>
      <c r="EL116" t="s">
        <v>110</v>
      </c>
      <c r="EM116" t="s">
        <v>111</v>
      </c>
      <c r="EO116" t="s">
        <v>3</v>
      </c>
      <c r="EQ116">
        <v>0</v>
      </c>
      <c r="ER116">
        <v>11.3</v>
      </c>
      <c r="ES116">
        <v>11.3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03"/>
        <v>0</v>
      </c>
      <c r="FS116">
        <v>0</v>
      </c>
      <c r="FX116">
        <v>149</v>
      </c>
      <c r="FY116">
        <v>158</v>
      </c>
      <c r="GA116" t="s">
        <v>3</v>
      </c>
      <c r="GD116">
        <v>0</v>
      </c>
      <c r="GF116">
        <v>81027316</v>
      </c>
      <c r="GG116">
        <v>2</v>
      </c>
      <c r="GH116">
        <v>1</v>
      </c>
      <c r="GI116">
        <v>2</v>
      </c>
      <c r="GJ116">
        <v>0</v>
      </c>
      <c r="GK116">
        <f>ROUND(R116*(R12)/100,2)</f>
        <v>0</v>
      </c>
      <c r="GL116">
        <f t="shared" si="104"/>
        <v>0</v>
      </c>
      <c r="GM116">
        <f t="shared" si="105"/>
        <v>288697.74</v>
      </c>
      <c r="GN116">
        <f t="shared" si="106"/>
        <v>288697.74</v>
      </c>
      <c r="GO116">
        <f t="shared" si="107"/>
        <v>0</v>
      </c>
      <c r="GP116">
        <f t="shared" si="108"/>
        <v>0</v>
      </c>
      <c r="GR116">
        <v>0</v>
      </c>
      <c r="GS116">
        <v>3</v>
      </c>
      <c r="GT116">
        <v>0</v>
      </c>
      <c r="GU116" t="s">
        <v>3</v>
      </c>
      <c r="GV116">
        <f t="shared" si="109"/>
        <v>0</v>
      </c>
      <c r="GW116">
        <v>1</v>
      </c>
      <c r="GX116">
        <f t="shared" si="110"/>
        <v>0</v>
      </c>
      <c r="HA116">
        <v>0</v>
      </c>
      <c r="HB116">
        <v>0</v>
      </c>
      <c r="HC116">
        <f t="shared" si="111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63</v>
      </c>
      <c r="E117" t="s">
        <v>151</v>
      </c>
      <c r="F117" t="s">
        <v>118</v>
      </c>
      <c r="G117" t="s">
        <v>330</v>
      </c>
      <c r="H117" t="s">
        <v>119</v>
      </c>
      <c r="I117">
        <f>I115*J117</f>
        <v>313.76904000000002</v>
      </c>
      <c r="J117">
        <v>5.9279999999999999</v>
      </c>
      <c r="K117">
        <v>5.9279999999999999</v>
      </c>
      <c r="O117">
        <f t="shared" si="74"/>
        <v>248941.71</v>
      </c>
      <c r="P117">
        <f t="shared" si="75"/>
        <v>248941.71</v>
      </c>
      <c r="Q117">
        <f>(ROUND((ROUND(((ET117)*AV117*I117),2)*BB117),2)+ROUND((ROUND(((AE117-(EU117))*AV117*I117),2)*BS117),2))</f>
        <v>0</v>
      </c>
      <c r="R117">
        <f t="shared" si="77"/>
        <v>0</v>
      </c>
      <c r="S117">
        <f t="shared" si="78"/>
        <v>0</v>
      </c>
      <c r="T117">
        <f t="shared" si="79"/>
        <v>0</v>
      </c>
      <c r="U117">
        <f t="shared" si="80"/>
        <v>0</v>
      </c>
      <c r="V117">
        <f t="shared" si="81"/>
        <v>0</v>
      </c>
      <c r="W117">
        <f t="shared" si="82"/>
        <v>0</v>
      </c>
      <c r="X117">
        <f t="shared" si="83"/>
        <v>0</v>
      </c>
      <c r="Y117">
        <f t="shared" si="84"/>
        <v>0</v>
      </c>
      <c r="AA117">
        <v>41456045</v>
      </c>
      <c r="AB117">
        <f t="shared" si="85"/>
        <v>95.37</v>
      </c>
      <c r="AC117">
        <f t="shared" si="86"/>
        <v>95.37</v>
      </c>
      <c r="AD117">
        <f>ROUND((((ET117)-(EU117))+AE117),6)</f>
        <v>0</v>
      </c>
      <c r="AE117">
        <f t="shared" si="112"/>
        <v>0</v>
      </c>
      <c r="AF117">
        <f t="shared" si="112"/>
        <v>0</v>
      </c>
      <c r="AG117">
        <f t="shared" si="89"/>
        <v>0</v>
      </c>
      <c r="AH117">
        <f t="shared" si="113"/>
        <v>0</v>
      </c>
      <c r="AI117">
        <f t="shared" si="113"/>
        <v>0</v>
      </c>
      <c r="AJ117">
        <f t="shared" si="91"/>
        <v>0</v>
      </c>
      <c r="AK117">
        <v>95.37</v>
      </c>
      <c r="AL117">
        <v>95.37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1.079</v>
      </c>
      <c r="AZ117">
        <v>1</v>
      </c>
      <c r="BA117">
        <v>1</v>
      </c>
      <c r="BB117">
        <v>1</v>
      </c>
      <c r="BC117">
        <v>7.71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120</v>
      </c>
      <c r="BM117">
        <v>1989</v>
      </c>
      <c r="BN117">
        <v>0</v>
      </c>
      <c r="BO117" t="s">
        <v>118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248941.71</v>
      </c>
      <c r="CQ117">
        <f t="shared" si="93"/>
        <v>793.36</v>
      </c>
      <c r="CR117">
        <f>(ROUND((ROUND(((ET117)*AV117*1),2)*BB117),2)+ROUND((ROUND(((AE117-(EU117))*AV117*1),2)*BS117),2))</f>
        <v>0</v>
      </c>
      <c r="CS117">
        <f t="shared" si="95"/>
        <v>0</v>
      </c>
      <c r="CT117">
        <f t="shared" si="96"/>
        <v>0</v>
      </c>
      <c r="CU117">
        <f t="shared" si="97"/>
        <v>0</v>
      </c>
      <c r="CV117">
        <f t="shared" si="98"/>
        <v>0</v>
      </c>
      <c r="CW117">
        <f t="shared" si="99"/>
        <v>0</v>
      </c>
      <c r="CX117">
        <f t="shared" si="100"/>
        <v>0</v>
      </c>
      <c r="CY117">
        <f t="shared" si="101"/>
        <v>0</v>
      </c>
      <c r="CZ117">
        <f t="shared" si="102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149</v>
      </c>
      <c r="DO117">
        <v>158</v>
      </c>
      <c r="DP117">
        <v>1.0469999999999999</v>
      </c>
      <c r="DQ117">
        <v>1.079</v>
      </c>
      <c r="DU117">
        <v>1002</v>
      </c>
      <c r="DV117" t="s">
        <v>119</v>
      </c>
      <c r="DW117" t="s">
        <v>119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40098313</v>
      </c>
      <c r="EF117">
        <v>30</v>
      </c>
      <c r="EG117" t="s">
        <v>18</v>
      </c>
      <c r="EH117">
        <v>0</v>
      </c>
      <c r="EI117" t="s">
        <v>3</v>
      </c>
      <c r="EJ117">
        <v>1</v>
      </c>
      <c r="EK117">
        <v>1989</v>
      </c>
      <c r="EL117" t="s">
        <v>110</v>
      </c>
      <c r="EM117" t="s">
        <v>111</v>
      </c>
      <c r="EO117" t="s">
        <v>3</v>
      </c>
      <c r="EQ117">
        <v>0</v>
      </c>
      <c r="ER117">
        <v>95.37</v>
      </c>
      <c r="ES117">
        <v>95.37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03"/>
        <v>0</v>
      </c>
      <c r="FS117">
        <v>0</v>
      </c>
      <c r="FX117">
        <v>149</v>
      </c>
      <c r="FY117">
        <v>158</v>
      </c>
      <c r="GA117" t="s">
        <v>3</v>
      </c>
      <c r="GD117">
        <v>0</v>
      </c>
      <c r="GF117">
        <v>-699326845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04"/>
        <v>0</v>
      </c>
      <c r="GM117">
        <f t="shared" si="105"/>
        <v>248941.71</v>
      </c>
      <c r="GN117">
        <f t="shared" si="106"/>
        <v>248941.71</v>
      </c>
      <c r="GO117">
        <f t="shared" si="107"/>
        <v>0</v>
      </c>
      <c r="GP117">
        <f t="shared" si="108"/>
        <v>0</v>
      </c>
      <c r="GR117">
        <v>0</v>
      </c>
      <c r="GS117">
        <v>3</v>
      </c>
      <c r="GT117">
        <v>0</v>
      </c>
      <c r="GU117" t="s">
        <v>3</v>
      </c>
      <c r="GV117">
        <f t="shared" si="109"/>
        <v>0</v>
      </c>
      <c r="GW117">
        <v>1</v>
      </c>
      <c r="GX117">
        <f t="shared" si="110"/>
        <v>0</v>
      </c>
      <c r="HA117">
        <v>0</v>
      </c>
      <c r="HB117">
        <v>0</v>
      </c>
      <c r="HC117">
        <f t="shared" si="111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152</v>
      </c>
      <c r="F118" t="s">
        <v>122</v>
      </c>
      <c r="G118" t="s">
        <v>123</v>
      </c>
      <c r="H118" t="s">
        <v>124</v>
      </c>
      <c r="I118">
        <f>ROUND((46.02+52.93)*3+12,9)</f>
        <v>308.85000000000002</v>
      </c>
      <c r="J118">
        <v>0</v>
      </c>
      <c r="K118">
        <f>ROUND((46.02+52.93)*3+12,9)</f>
        <v>308.85000000000002</v>
      </c>
      <c r="O118">
        <f t="shared" si="74"/>
        <v>408487.52</v>
      </c>
      <c r="P118">
        <f t="shared" si="75"/>
        <v>408487.52</v>
      </c>
      <c r="Q118">
        <f>(ROUND((ROUND(((ET118)*AV118*I118),2)*BB118),2)+ROUND((ROUND(((AE118-(EU118))*AV118*I118),2)*BS118),2))</f>
        <v>0</v>
      </c>
      <c r="R118">
        <f t="shared" si="77"/>
        <v>0</v>
      </c>
      <c r="S118">
        <f t="shared" si="78"/>
        <v>0</v>
      </c>
      <c r="T118">
        <f t="shared" si="79"/>
        <v>0</v>
      </c>
      <c r="U118">
        <f t="shared" si="80"/>
        <v>0</v>
      </c>
      <c r="V118">
        <f t="shared" si="81"/>
        <v>0</v>
      </c>
      <c r="W118">
        <f t="shared" si="82"/>
        <v>0</v>
      </c>
      <c r="X118">
        <f t="shared" si="83"/>
        <v>0</v>
      </c>
      <c r="Y118">
        <f t="shared" si="84"/>
        <v>0</v>
      </c>
      <c r="AA118">
        <v>41456045</v>
      </c>
      <c r="AB118">
        <f t="shared" si="85"/>
        <v>134.96</v>
      </c>
      <c r="AC118">
        <f t="shared" si="86"/>
        <v>134.96</v>
      </c>
      <c r="AD118">
        <f>ROUND((((ET118)-(EU118))+AE118),6)</f>
        <v>0</v>
      </c>
      <c r="AE118">
        <f t="shared" si="112"/>
        <v>0</v>
      </c>
      <c r="AF118">
        <f t="shared" si="112"/>
        <v>0</v>
      </c>
      <c r="AG118">
        <f t="shared" si="89"/>
        <v>0</v>
      </c>
      <c r="AH118">
        <f t="shared" si="113"/>
        <v>0</v>
      </c>
      <c r="AI118">
        <f t="shared" si="113"/>
        <v>0</v>
      </c>
      <c r="AJ118">
        <f t="shared" si="91"/>
        <v>0</v>
      </c>
      <c r="AK118">
        <v>134.96</v>
      </c>
      <c r="AL118">
        <v>134.96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9.8000000000000007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400002</v>
      </c>
      <c r="BN118">
        <v>0</v>
      </c>
      <c r="BO118" t="s">
        <v>3</v>
      </c>
      <c r="BP118">
        <v>0</v>
      </c>
      <c r="BQ118">
        <v>202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2"/>
        <v>408487.52</v>
      </c>
      <c r="CQ118">
        <f t="shared" si="93"/>
        <v>1322.61</v>
      </c>
      <c r="CR118">
        <f>(ROUND((ROUND(((ET118)*AV118*1),2)*BB118),2)+ROUND((ROUND(((AE118-(EU118))*AV118*1),2)*BS118),2))</f>
        <v>0</v>
      </c>
      <c r="CS118">
        <f t="shared" si="95"/>
        <v>0</v>
      </c>
      <c r="CT118">
        <f t="shared" si="96"/>
        <v>0</v>
      </c>
      <c r="CU118">
        <f t="shared" si="97"/>
        <v>0</v>
      </c>
      <c r="CV118">
        <f t="shared" si="98"/>
        <v>0</v>
      </c>
      <c r="CW118">
        <f t="shared" si="99"/>
        <v>0</v>
      </c>
      <c r="CX118">
        <f t="shared" si="100"/>
        <v>0</v>
      </c>
      <c r="CY118">
        <f t="shared" si="101"/>
        <v>0</v>
      </c>
      <c r="CZ118">
        <f t="shared" si="102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124</v>
      </c>
      <c r="DW118" t="s">
        <v>124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40098289</v>
      </c>
      <c r="EF118">
        <v>202</v>
      </c>
      <c r="EG118" t="s">
        <v>125</v>
      </c>
      <c r="EH118">
        <v>0</v>
      </c>
      <c r="EI118" t="s">
        <v>3</v>
      </c>
      <c r="EJ118">
        <v>1</v>
      </c>
      <c r="EK118">
        <v>400002</v>
      </c>
      <c r="EL118" t="s">
        <v>126</v>
      </c>
      <c r="EM118" t="s">
        <v>125</v>
      </c>
      <c r="EO118" t="s">
        <v>3</v>
      </c>
      <c r="EQ118">
        <v>0</v>
      </c>
      <c r="ER118">
        <v>134.96</v>
      </c>
      <c r="ES118">
        <v>134.96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0</v>
      </c>
      <c r="FD118">
        <v>18</v>
      </c>
      <c r="FF118">
        <v>1296.6300000000001</v>
      </c>
      <c r="FQ118">
        <v>0</v>
      </c>
      <c r="FR118">
        <f t="shared" si="103"/>
        <v>0</v>
      </c>
      <c r="FS118">
        <v>0</v>
      </c>
      <c r="FX118">
        <v>0</v>
      </c>
      <c r="FY118">
        <v>0</v>
      </c>
      <c r="GA118" t="s">
        <v>127</v>
      </c>
      <c r="GD118">
        <v>0</v>
      </c>
      <c r="GF118">
        <v>472904051</v>
      </c>
      <c r="GG118">
        <v>2</v>
      </c>
      <c r="GH118">
        <v>3</v>
      </c>
      <c r="GI118">
        <v>3</v>
      </c>
      <c r="GJ118">
        <v>0</v>
      </c>
      <c r="GK118">
        <f>ROUND(R118*(R12)/100,2)</f>
        <v>0</v>
      </c>
      <c r="GL118">
        <f t="shared" si="104"/>
        <v>0</v>
      </c>
      <c r="GM118">
        <f t="shared" si="105"/>
        <v>408487.52</v>
      </c>
      <c r="GN118">
        <f t="shared" si="106"/>
        <v>408487.52</v>
      </c>
      <c r="GO118">
        <f t="shared" si="107"/>
        <v>0</v>
      </c>
      <c r="GP118">
        <f t="shared" si="108"/>
        <v>0</v>
      </c>
      <c r="GR118">
        <v>1</v>
      </c>
      <c r="GS118">
        <v>1</v>
      </c>
      <c r="GT118">
        <v>0</v>
      </c>
      <c r="GU118" t="s">
        <v>3</v>
      </c>
      <c r="GV118">
        <f t="shared" si="109"/>
        <v>0</v>
      </c>
      <c r="GW118">
        <v>1</v>
      </c>
      <c r="GX118">
        <f t="shared" si="110"/>
        <v>0</v>
      </c>
      <c r="HA118">
        <v>0</v>
      </c>
      <c r="HB118">
        <v>0</v>
      </c>
      <c r="HC118">
        <f t="shared" si="111"/>
        <v>0</v>
      </c>
      <c r="HE118" t="s">
        <v>128</v>
      </c>
      <c r="HF118" t="s">
        <v>28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20" spans="1:245" x14ac:dyDescent="0.2">
      <c r="A120" s="2">
        <v>51</v>
      </c>
      <c r="B120" s="2">
        <f>B103</f>
        <v>1</v>
      </c>
      <c r="C120" s="2">
        <f>A103</f>
        <v>4</v>
      </c>
      <c r="D120" s="2">
        <f>ROW(A103)</f>
        <v>103</v>
      </c>
      <c r="E120" s="2"/>
      <c r="F120" s="2" t="str">
        <f>IF(F103&lt;&gt;"",F103,"")</f>
        <v>Новый раздел</v>
      </c>
      <c r="G120" s="2" t="str">
        <f>IF(G103&lt;&gt;"",G103,"")</f>
        <v>ЗП методом ГНБ № 2, 2 скв. 3тр., т1 т2 Lпл=44 м.,Lпр=46,02 м., т3 т4  Lпл=50 м.,Lпр=52,93 м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114">ROUND(AB120,2)</f>
        <v>3520182.5</v>
      </c>
      <c r="P120" s="2">
        <f t="shared" si="114"/>
        <v>1496863.79</v>
      </c>
      <c r="Q120" s="2">
        <f t="shared" si="114"/>
        <v>1850519.31</v>
      </c>
      <c r="R120" s="2">
        <f t="shared" si="114"/>
        <v>311475.59000000003</v>
      </c>
      <c r="S120" s="2">
        <f t="shared" si="114"/>
        <v>172799.4</v>
      </c>
      <c r="T120" s="2">
        <f t="shared" si="114"/>
        <v>0</v>
      </c>
      <c r="U120" s="2">
        <f>AH120</f>
        <v>267.51401754</v>
      </c>
      <c r="V120" s="2">
        <f>AI120</f>
        <v>0</v>
      </c>
      <c r="W120" s="2">
        <f>ROUND(AJ120,2)</f>
        <v>0</v>
      </c>
      <c r="X120" s="2">
        <f>ROUND(AK120,2)</f>
        <v>203925.37</v>
      </c>
      <c r="Y120" s="2">
        <f>ROUND(AL120,2)</f>
        <v>96426.49</v>
      </c>
      <c r="Z120" s="2"/>
      <c r="AA120" s="2"/>
      <c r="AB120" s="2">
        <f>ROUND(SUMIF(AA107:AA118,"=41456045",O107:O118),2)</f>
        <v>3520182.5</v>
      </c>
      <c r="AC120" s="2">
        <f>ROUND(SUMIF(AA107:AA118,"=41456045",P107:P118),2)</f>
        <v>1496863.79</v>
      </c>
      <c r="AD120" s="2">
        <f>ROUND(SUMIF(AA107:AA118,"=41456045",Q107:Q118),2)</f>
        <v>1850519.31</v>
      </c>
      <c r="AE120" s="2">
        <f>ROUND(SUMIF(AA107:AA118,"=41456045",R107:R118),2)</f>
        <v>311475.59000000003</v>
      </c>
      <c r="AF120" s="2">
        <f>ROUND(SUMIF(AA107:AA118,"=41456045",S107:S118),2)</f>
        <v>172799.4</v>
      </c>
      <c r="AG120" s="2">
        <f>ROUND(SUMIF(AA107:AA118,"=41456045",T107:T118),2)</f>
        <v>0</v>
      </c>
      <c r="AH120" s="2">
        <f>SUMIF(AA107:AA118,"=41456045",U107:U118)</f>
        <v>267.51401754</v>
      </c>
      <c r="AI120" s="2">
        <f>SUMIF(AA107:AA118,"=41456045",V107:V118)</f>
        <v>0</v>
      </c>
      <c r="AJ120" s="2">
        <f>ROUND(SUMIF(AA107:AA118,"=41456045",W107:W118),2)</f>
        <v>0</v>
      </c>
      <c r="AK120" s="2">
        <f>ROUND(SUMIF(AA107:AA118,"=41456045",X107:X118),2)</f>
        <v>203925.37</v>
      </c>
      <c r="AL120" s="2">
        <f>ROUND(SUMIF(AA107:AA118,"=41456045",Y107:Y118),2)</f>
        <v>96426.49</v>
      </c>
      <c r="AM120" s="2"/>
      <c r="AN120" s="2"/>
      <c r="AO120" s="2">
        <f t="shared" ref="AO120:BD120" si="115">ROUND(BX120,2)</f>
        <v>0</v>
      </c>
      <c r="AP120" s="2">
        <f t="shared" si="115"/>
        <v>0</v>
      </c>
      <c r="AQ120" s="2">
        <f t="shared" si="115"/>
        <v>0</v>
      </c>
      <c r="AR120" s="2">
        <f t="shared" si="115"/>
        <v>4318895.3</v>
      </c>
      <c r="AS120" s="2">
        <f t="shared" si="115"/>
        <v>4318895.3</v>
      </c>
      <c r="AT120" s="2">
        <f t="shared" si="115"/>
        <v>0</v>
      </c>
      <c r="AU120" s="2">
        <f t="shared" si="115"/>
        <v>0</v>
      </c>
      <c r="AV120" s="2">
        <f t="shared" si="115"/>
        <v>1496863.79</v>
      </c>
      <c r="AW120" s="2">
        <f t="shared" si="115"/>
        <v>1496863.79</v>
      </c>
      <c r="AX120" s="2">
        <f t="shared" si="115"/>
        <v>0</v>
      </c>
      <c r="AY120" s="2">
        <f t="shared" si="115"/>
        <v>1496863.79</v>
      </c>
      <c r="AZ120" s="2">
        <f t="shared" si="115"/>
        <v>0</v>
      </c>
      <c r="BA120" s="2">
        <f t="shared" si="115"/>
        <v>0</v>
      </c>
      <c r="BB120" s="2">
        <f t="shared" si="115"/>
        <v>0</v>
      </c>
      <c r="BC120" s="2">
        <f t="shared" si="115"/>
        <v>0</v>
      </c>
      <c r="BD120" s="2">
        <f t="shared" si="115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>
        <f>ROUND(SUMIF(AA107:AA118,"=41456045",FQ107:FQ118),2)</f>
        <v>0</v>
      </c>
      <c r="BY120" s="2">
        <f>ROUND(SUMIF(AA107:AA118,"=41456045",FR107:FR118),2)</f>
        <v>0</v>
      </c>
      <c r="BZ120" s="2">
        <f>ROUND(SUMIF(AA107:AA118,"=41456045",GL107:GL118),2)</f>
        <v>0</v>
      </c>
      <c r="CA120" s="2">
        <f>ROUND(SUMIF(AA107:AA118,"=41456045",GM107:GM118),2)</f>
        <v>4318895.3</v>
      </c>
      <c r="CB120" s="2">
        <f>ROUND(SUMIF(AA107:AA118,"=41456045",GN107:GN118),2)</f>
        <v>4318895.3</v>
      </c>
      <c r="CC120" s="2">
        <f>ROUND(SUMIF(AA107:AA118,"=41456045",GO107:GO118),2)</f>
        <v>0</v>
      </c>
      <c r="CD120" s="2">
        <f>ROUND(SUMIF(AA107:AA118,"=41456045",GP107:GP118),2)</f>
        <v>0</v>
      </c>
      <c r="CE120" s="2">
        <f>AC120-BX120</f>
        <v>1496863.79</v>
      </c>
      <c r="CF120" s="2">
        <f>AC120-BY120</f>
        <v>1496863.79</v>
      </c>
      <c r="CG120" s="2">
        <f>BX120-BZ120</f>
        <v>0</v>
      </c>
      <c r="CH120" s="2">
        <f>AC120-BX120-BY120+BZ120</f>
        <v>1496863.79</v>
      </c>
      <c r="CI120" s="2">
        <f>BY120-BZ120</f>
        <v>0</v>
      </c>
      <c r="CJ120" s="2">
        <f>ROUND(SUMIF(AA107:AA118,"=41456045",GX107:GX118),2)</f>
        <v>0</v>
      </c>
      <c r="CK120" s="2">
        <f>ROUND(SUMIF(AA107:AA118,"=41456045",GY107:GY118),2)</f>
        <v>0</v>
      </c>
      <c r="CL120" s="2">
        <f>ROUND(SUMIF(AA107:AA118,"=41456045",GZ107:GZ118),2)</f>
        <v>0</v>
      </c>
      <c r="CM120" s="2">
        <f>ROUND(SUMIF(AA107:AA118,"=41456045",HD107:HD118),2)</f>
        <v>0</v>
      </c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3520182.5</v>
      </c>
      <c r="G122" s="4" t="s">
        <v>32</v>
      </c>
      <c r="H122" s="4" t="s">
        <v>33</v>
      </c>
      <c r="I122" s="4"/>
      <c r="J122" s="4"/>
      <c r="K122" s="4">
        <v>201</v>
      </c>
      <c r="L122" s="4">
        <v>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3520182.5</v>
      </c>
      <c r="X122" s="4">
        <v>1</v>
      </c>
      <c r="Y122" s="4">
        <v>3520182.5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1496863.79</v>
      </c>
      <c r="G123" s="4" t="s">
        <v>34</v>
      </c>
      <c r="H123" s="4" t="s">
        <v>35</v>
      </c>
      <c r="I123" s="4"/>
      <c r="J123" s="4"/>
      <c r="K123" s="4">
        <v>202</v>
      </c>
      <c r="L123" s="4">
        <v>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1496863.79</v>
      </c>
      <c r="X123" s="4">
        <v>1</v>
      </c>
      <c r="Y123" s="4">
        <v>1496863.79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36</v>
      </c>
      <c r="H124" s="4" t="s">
        <v>37</v>
      </c>
      <c r="I124" s="4"/>
      <c r="J124" s="4"/>
      <c r="K124" s="4">
        <v>222</v>
      </c>
      <c r="L124" s="4">
        <v>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1496863.79</v>
      </c>
      <c r="G125" s="4" t="s">
        <v>38</v>
      </c>
      <c r="H125" s="4" t="s">
        <v>39</v>
      </c>
      <c r="I125" s="4"/>
      <c r="J125" s="4"/>
      <c r="K125" s="4">
        <v>225</v>
      </c>
      <c r="L125" s="4">
        <v>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1496863.79</v>
      </c>
      <c r="X125" s="4">
        <v>1</v>
      </c>
      <c r="Y125" s="4">
        <v>1496863.79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1496863.79</v>
      </c>
      <c r="G126" s="4" t="s">
        <v>40</v>
      </c>
      <c r="H126" s="4" t="s">
        <v>41</v>
      </c>
      <c r="I126" s="4"/>
      <c r="J126" s="4"/>
      <c r="K126" s="4">
        <v>226</v>
      </c>
      <c r="L126" s="4">
        <v>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1496863.79</v>
      </c>
      <c r="X126" s="4">
        <v>1</v>
      </c>
      <c r="Y126" s="4">
        <v>1496863.79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42</v>
      </c>
      <c r="H127" s="4" t="s">
        <v>43</v>
      </c>
      <c r="I127" s="4"/>
      <c r="J127" s="4"/>
      <c r="K127" s="4">
        <v>227</v>
      </c>
      <c r="L127" s="4">
        <v>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1496863.79</v>
      </c>
      <c r="G128" s="4" t="s">
        <v>44</v>
      </c>
      <c r="H128" s="4" t="s">
        <v>45</v>
      </c>
      <c r="I128" s="4"/>
      <c r="J128" s="4"/>
      <c r="K128" s="4">
        <v>228</v>
      </c>
      <c r="L128" s="4">
        <v>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1496863.79</v>
      </c>
      <c r="X128" s="4">
        <v>1</v>
      </c>
      <c r="Y128" s="4">
        <v>1496863.79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46</v>
      </c>
      <c r="H129" s="4" t="s">
        <v>47</v>
      </c>
      <c r="I129" s="4"/>
      <c r="J129" s="4"/>
      <c r="K129" s="4">
        <v>216</v>
      </c>
      <c r="L129" s="4">
        <v>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48</v>
      </c>
      <c r="H130" s="4" t="s">
        <v>49</v>
      </c>
      <c r="I130" s="4"/>
      <c r="J130" s="4"/>
      <c r="K130" s="4">
        <v>223</v>
      </c>
      <c r="L130" s="4">
        <v>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50</v>
      </c>
      <c r="H131" s="4" t="s">
        <v>51</v>
      </c>
      <c r="I131" s="4"/>
      <c r="J131" s="4"/>
      <c r="K131" s="4">
        <v>229</v>
      </c>
      <c r="L131" s="4">
        <v>10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1850519.31</v>
      </c>
      <c r="G132" s="4" t="s">
        <v>52</v>
      </c>
      <c r="H132" s="4" t="s">
        <v>53</v>
      </c>
      <c r="I132" s="4"/>
      <c r="J132" s="4"/>
      <c r="K132" s="4">
        <v>203</v>
      </c>
      <c r="L132" s="4">
        <v>11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1850519.31</v>
      </c>
      <c r="X132" s="4">
        <v>1</v>
      </c>
      <c r="Y132" s="4">
        <v>1850519.31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54</v>
      </c>
      <c r="H133" s="4" t="s">
        <v>55</v>
      </c>
      <c r="I133" s="4"/>
      <c r="J133" s="4"/>
      <c r="K133" s="4">
        <v>231</v>
      </c>
      <c r="L133" s="4">
        <v>12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311475.59000000003</v>
      </c>
      <c r="G134" s="4" t="s">
        <v>56</v>
      </c>
      <c r="H134" s="4" t="s">
        <v>57</v>
      </c>
      <c r="I134" s="4"/>
      <c r="J134" s="4"/>
      <c r="K134" s="4">
        <v>204</v>
      </c>
      <c r="L134" s="4">
        <v>13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311475.59000000003</v>
      </c>
      <c r="X134" s="4">
        <v>1</v>
      </c>
      <c r="Y134" s="4">
        <v>311475.59000000003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172799.4</v>
      </c>
      <c r="G135" s="4" t="s">
        <v>58</v>
      </c>
      <c r="H135" s="4" t="s">
        <v>59</v>
      </c>
      <c r="I135" s="4"/>
      <c r="J135" s="4"/>
      <c r="K135" s="4">
        <v>205</v>
      </c>
      <c r="L135" s="4">
        <v>14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172799.4</v>
      </c>
      <c r="X135" s="4">
        <v>1</v>
      </c>
      <c r="Y135" s="4">
        <v>172799.4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60</v>
      </c>
      <c r="H136" s="4" t="s">
        <v>61</v>
      </c>
      <c r="I136" s="4"/>
      <c r="J136" s="4"/>
      <c r="K136" s="4">
        <v>232</v>
      </c>
      <c r="L136" s="4">
        <v>15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4318895.3</v>
      </c>
      <c r="G137" s="4" t="s">
        <v>62</v>
      </c>
      <c r="H137" s="4" t="s">
        <v>63</v>
      </c>
      <c r="I137" s="4"/>
      <c r="J137" s="4"/>
      <c r="K137" s="4">
        <v>214</v>
      </c>
      <c r="L137" s="4">
        <v>16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4318895.3</v>
      </c>
      <c r="X137" s="4">
        <v>1</v>
      </c>
      <c r="Y137" s="4">
        <v>4318895.3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0</v>
      </c>
      <c r="G138" s="4" t="s">
        <v>64</v>
      </c>
      <c r="H138" s="4" t="s">
        <v>65</v>
      </c>
      <c r="I138" s="4"/>
      <c r="J138" s="4"/>
      <c r="K138" s="4">
        <v>215</v>
      </c>
      <c r="L138" s="4">
        <v>17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66</v>
      </c>
      <c r="H139" s="4" t="s">
        <v>67</v>
      </c>
      <c r="I139" s="4"/>
      <c r="J139" s="4"/>
      <c r="K139" s="4">
        <v>217</v>
      </c>
      <c r="L139" s="4">
        <v>18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68</v>
      </c>
      <c r="H140" s="4" t="s">
        <v>69</v>
      </c>
      <c r="I140" s="4"/>
      <c r="J140" s="4"/>
      <c r="K140" s="4">
        <v>230</v>
      </c>
      <c r="L140" s="4">
        <v>19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70</v>
      </c>
      <c r="H141" s="4" t="s">
        <v>71</v>
      </c>
      <c r="I141" s="4"/>
      <c r="J141" s="4"/>
      <c r="K141" s="4">
        <v>206</v>
      </c>
      <c r="L141" s="4">
        <v>20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Source!U120</f>
        <v>267.51401754</v>
      </c>
      <c r="G142" s="4" t="s">
        <v>72</v>
      </c>
      <c r="H142" s="4" t="s">
        <v>73</v>
      </c>
      <c r="I142" s="4"/>
      <c r="J142" s="4"/>
      <c r="K142" s="4">
        <v>207</v>
      </c>
      <c r="L142" s="4">
        <v>21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267.51401754</v>
      </c>
      <c r="X142" s="4">
        <v>1</v>
      </c>
      <c r="Y142" s="4">
        <v>267.51401754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Source!V120</f>
        <v>0</v>
      </c>
      <c r="G143" s="4" t="s">
        <v>74</v>
      </c>
      <c r="H143" s="4" t="s">
        <v>75</v>
      </c>
      <c r="I143" s="4"/>
      <c r="J143" s="4"/>
      <c r="K143" s="4">
        <v>208</v>
      </c>
      <c r="L143" s="4">
        <v>22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76</v>
      </c>
      <c r="H144" s="4" t="s">
        <v>77</v>
      </c>
      <c r="I144" s="4"/>
      <c r="J144" s="4"/>
      <c r="K144" s="4">
        <v>209</v>
      </c>
      <c r="L144" s="4">
        <v>23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78</v>
      </c>
      <c r="H145" s="4" t="s">
        <v>79</v>
      </c>
      <c r="I145" s="4"/>
      <c r="J145" s="4"/>
      <c r="K145" s="4">
        <v>233</v>
      </c>
      <c r="L145" s="4">
        <v>24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203925.37</v>
      </c>
      <c r="G146" s="4" t="s">
        <v>80</v>
      </c>
      <c r="H146" s="4" t="s">
        <v>81</v>
      </c>
      <c r="I146" s="4"/>
      <c r="J146" s="4"/>
      <c r="K146" s="4">
        <v>210</v>
      </c>
      <c r="L146" s="4">
        <v>25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203925.37</v>
      </c>
      <c r="X146" s="4">
        <v>1</v>
      </c>
      <c r="Y146" s="4">
        <v>203925.37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96426.49</v>
      </c>
      <c r="G147" s="4" t="s">
        <v>82</v>
      </c>
      <c r="H147" s="4" t="s">
        <v>83</v>
      </c>
      <c r="I147" s="4"/>
      <c r="J147" s="4"/>
      <c r="K147" s="4">
        <v>211</v>
      </c>
      <c r="L147" s="4">
        <v>26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96426.49</v>
      </c>
      <c r="X147" s="4">
        <v>1</v>
      </c>
      <c r="Y147" s="4">
        <v>96426.49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4318895.3</v>
      </c>
      <c r="G148" s="4" t="s">
        <v>84</v>
      </c>
      <c r="H148" s="4" t="s">
        <v>85</v>
      </c>
      <c r="I148" s="4"/>
      <c r="J148" s="4"/>
      <c r="K148" s="4">
        <v>224</v>
      </c>
      <c r="L148" s="4">
        <v>27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4318895.3</v>
      </c>
      <c r="X148" s="4">
        <v>1</v>
      </c>
      <c r="Y148" s="4">
        <v>4318895.3</v>
      </c>
      <c r="Z148" s="4"/>
      <c r="AA148" s="4"/>
      <c r="AB148" s="4"/>
    </row>
    <row r="150" spans="1:245" x14ac:dyDescent="0.2">
      <c r="A150" s="1">
        <v>4</v>
      </c>
      <c r="B150" s="1">
        <v>1</v>
      </c>
      <c r="C150" s="1"/>
      <c r="D150" s="1">
        <f>ROW(A162)</f>
        <v>162</v>
      </c>
      <c r="E150" s="1"/>
      <c r="F150" s="1" t="s">
        <v>17</v>
      </c>
      <c r="G150" s="1" t="s">
        <v>153</v>
      </c>
      <c r="H150" s="1" t="s">
        <v>3</v>
      </c>
      <c r="I150" s="1">
        <v>0</v>
      </c>
      <c r="J150" s="1"/>
      <c r="K150" s="1">
        <v>-1</v>
      </c>
      <c r="L150" s="1"/>
      <c r="M150" s="1" t="s">
        <v>3</v>
      </c>
      <c r="N150" s="1"/>
      <c r="O150" s="1"/>
      <c r="P150" s="1"/>
      <c r="Q150" s="1"/>
      <c r="R150" s="1"/>
      <c r="S150" s="1">
        <v>0</v>
      </c>
      <c r="T150" s="1"/>
      <c r="U150" s="1" t="s">
        <v>3</v>
      </c>
      <c r="V150" s="1">
        <v>0</v>
      </c>
      <c r="W150" s="1"/>
      <c r="X150" s="1"/>
      <c r="Y150" s="1"/>
      <c r="Z150" s="1"/>
      <c r="AA150" s="1"/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/>
      <c r="AI150" s="1"/>
      <c r="AJ150" s="1"/>
      <c r="AK150" s="1"/>
      <c r="AL150" s="1"/>
      <c r="AM150" s="1"/>
      <c r="AN150" s="1"/>
      <c r="AO150" s="1"/>
      <c r="AP150" s="1" t="s">
        <v>3</v>
      </c>
      <c r="AQ150" s="1" t="s">
        <v>3</v>
      </c>
      <c r="AR150" s="1" t="s">
        <v>3</v>
      </c>
      <c r="AS150" s="1"/>
      <c r="AT150" s="1"/>
      <c r="AU150" s="1"/>
      <c r="AV150" s="1"/>
      <c r="AW150" s="1"/>
      <c r="AX150" s="1"/>
      <c r="AY150" s="1"/>
      <c r="AZ150" s="1" t="s">
        <v>3</v>
      </c>
      <c r="BA150" s="1"/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3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3</v>
      </c>
      <c r="BO150" s="1" t="s">
        <v>3</v>
      </c>
      <c r="BP150" s="1" t="s">
        <v>3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45" x14ac:dyDescent="0.2">
      <c r="A152" s="2">
        <v>52</v>
      </c>
      <c r="B152" s="2">
        <f t="shared" ref="B152:G152" si="116">B162</f>
        <v>1</v>
      </c>
      <c r="C152" s="2">
        <f t="shared" si="116"/>
        <v>4</v>
      </c>
      <c r="D152" s="2">
        <f t="shared" si="116"/>
        <v>150</v>
      </c>
      <c r="E152" s="2">
        <f t="shared" si="116"/>
        <v>0</v>
      </c>
      <c r="F152" s="2" t="str">
        <f t="shared" si="116"/>
        <v>Новый раздел</v>
      </c>
      <c r="G152" s="2" t="str">
        <f t="shared" si="116"/>
        <v>ЗП методом ГНБ № 3, 2 скв. 3тр., т1 т2 Lпл=99 м.,Lпр=103,91 м., т3 т4  Lпл=104 м.,Lпр=109,86 м</v>
      </c>
      <c r="H152" s="2"/>
      <c r="I152" s="2"/>
      <c r="J152" s="2"/>
      <c r="K152" s="2"/>
      <c r="L152" s="2"/>
      <c r="M152" s="2"/>
      <c r="N152" s="2"/>
      <c r="O152" s="2">
        <f t="shared" ref="O152:AT152" si="117">O162</f>
        <v>8369482.5300000003</v>
      </c>
      <c r="P152" s="2">
        <f t="shared" si="117"/>
        <v>3071039.54</v>
      </c>
      <c r="Q152" s="2">
        <f t="shared" si="117"/>
        <v>4922174.51</v>
      </c>
      <c r="R152" s="2">
        <f t="shared" si="117"/>
        <v>662889.48</v>
      </c>
      <c r="S152" s="2">
        <f t="shared" si="117"/>
        <v>376268.48</v>
      </c>
      <c r="T152" s="2">
        <f t="shared" si="117"/>
        <v>0</v>
      </c>
      <c r="U152" s="2">
        <f t="shared" si="117"/>
        <v>582.91215972000009</v>
      </c>
      <c r="V152" s="2">
        <f t="shared" si="117"/>
        <v>0</v>
      </c>
      <c r="W152" s="2">
        <f t="shared" si="117"/>
        <v>0</v>
      </c>
      <c r="X152" s="2">
        <f t="shared" si="117"/>
        <v>443616.6</v>
      </c>
      <c r="Y152" s="2">
        <f t="shared" si="117"/>
        <v>209881.77</v>
      </c>
      <c r="Z152" s="2">
        <f t="shared" si="117"/>
        <v>0</v>
      </c>
      <c r="AA152" s="2">
        <f t="shared" si="117"/>
        <v>0</v>
      </c>
      <c r="AB152" s="2">
        <f t="shared" si="117"/>
        <v>8369482.5300000003</v>
      </c>
      <c r="AC152" s="2">
        <f t="shared" si="117"/>
        <v>3071039.54</v>
      </c>
      <c r="AD152" s="2">
        <f t="shared" si="117"/>
        <v>4922174.51</v>
      </c>
      <c r="AE152" s="2">
        <f t="shared" si="117"/>
        <v>662889.48</v>
      </c>
      <c r="AF152" s="2">
        <f t="shared" si="117"/>
        <v>376268.48</v>
      </c>
      <c r="AG152" s="2">
        <f t="shared" si="117"/>
        <v>0</v>
      </c>
      <c r="AH152" s="2">
        <f t="shared" si="117"/>
        <v>582.91215972000009</v>
      </c>
      <c r="AI152" s="2">
        <f t="shared" si="117"/>
        <v>0</v>
      </c>
      <c r="AJ152" s="2">
        <f t="shared" si="117"/>
        <v>0</v>
      </c>
      <c r="AK152" s="2">
        <f t="shared" si="117"/>
        <v>443616.6</v>
      </c>
      <c r="AL152" s="2">
        <f t="shared" si="117"/>
        <v>209881.77</v>
      </c>
      <c r="AM152" s="2">
        <f t="shared" si="117"/>
        <v>0</v>
      </c>
      <c r="AN152" s="2">
        <f t="shared" si="117"/>
        <v>0</v>
      </c>
      <c r="AO152" s="2">
        <f t="shared" si="117"/>
        <v>0</v>
      </c>
      <c r="AP152" s="2">
        <f t="shared" si="117"/>
        <v>0</v>
      </c>
      <c r="AQ152" s="2">
        <f t="shared" si="117"/>
        <v>0</v>
      </c>
      <c r="AR152" s="2">
        <f t="shared" si="117"/>
        <v>10083604.07</v>
      </c>
      <c r="AS152" s="2">
        <f t="shared" si="117"/>
        <v>10083604.07</v>
      </c>
      <c r="AT152" s="2">
        <f t="shared" si="117"/>
        <v>0</v>
      </c>
      <c r="AU152" s="2">
        <f t="shared" ref="AU152:BZ152" si="118">AU162</f>
        <v>0</v>
      </c>
      <c r="AV152" s="2">
        <f t="shared" si="118"/>
        <v>3071039.54</v>
      </c>
      <c r="AW152" s="2">
        <f t="shared" si="118"/>
        <v>3071039.54</v>
      </c>
      <c r="AX152" s="2">
        <f t="shared" si="118"/>
        <v>0</v>
      </c>
      <c r="AY152" s="2">
        <f t="shared" si="118"/>
        <v>3071039.54</v>
      </c>
      <c r="AZ152" s="2">
        <f t="shared" si="118"/>
        <v>0</v>
      </c>
      <c r="BA152" s="2">
        <f t="shared" si="118"/>
        <v>0</v>
      </c>
      <c r="BB152" s="2">
        <f t="shared" si="118"/>
        <v>0</v>
      </c>
      <c r="BC152" s="2">
        <f t="shared" si="118"/>
        <v>0</v>
      </c>
      <c r="BD152" s="2">
        <f t="shared" si="118"/>
        <v>0</v>
      </c>
      <c r="BE152" s="2">
        <f t="shared" si="118"/>
        <v>0</v>
      </c>
      <c r="BF152" s="2">
        <f t="shared" si="118"/>
        <v>0</v>
      </c>
      <c r="BG152" s="2">
        <f t="shared" si="118"/>
        <v>0</v>
      </c>
      <c r="BH152" s="2">
        <f t="shared" si="118"/>
        <v>0</v>
      </c>
      <c r="BI152" s="2">
        <f t="shared" si="118"/>
        <v>0</v>
      </c>
      <c r="BJ152" s="2">
        <f t="shared" si="118"/>
        <v>0</v>
      </c>
      <c r="BK152" s="2">
        <f t="shared" si="118"/>
        <v>0</v>
      </c>
      <c r="BL152" s="2">
        <f t="shared" si="118"/>
        <v>0</v>
      </c>
      <c r="BM152" s="2">
        <f t="shared" si="118"/>
        <v>0</v>
      </c>
      <c r="BN152" s="2">
        <f t="shared" si="118"/>
        <v>0</v>
      </c>
      <c r="BO152" s="2">
        <f t="shared" si="118"/>
        <v>0</v>
      </c>
      <c r="BP152" s="2">
        <f t="shared" si="118"/>
        <v>0</v>
      </c>
      <c r="BQ152" s="2">
        <f t="shared" si="118"/>
        <v>0</v>
      </c>
      <c r="BR152" s="2">
        <f t="shared" si="118"/>
        <v>0</v>
      </c>
      <c r="BS152" s="2">
        <f t="shared" si="118"/>
        <v>0</v>
      </c>
      <c r="BT152" s="2">
        <f t="shared" si="118"/>
        <v>0</v>
      </c>
      <c r="BU152" s="2">
        <f t="shared" si="118"/>
        <v>0</v>
      </c>
      <c r="BV152" s="2">
        <f t="shared" si="118"/>
        <v>0</v>
      </c>
      <c r="BW152" s="2">
        <f t="shared" si="118"/>
        <v>0</v>
      </c>
      <c r="BX152" s="2">
        <f t="shared" si="118"/>
        <v>0</v>
      </c>
      <c r="BY152" s="2">
        <f t="shared" si="118"/>
        <v>0</v>
      </c>
      <c r="BZ152" s="2">
        <f t="shared" si="118"/>
        <v>0</v>
      </c>
      <c r="CA152" s="2">
        <f t="shared" ref="CA152:DF152" si="119">CA162</f>
        <v>10083604.07</v>
      </c>
      <c r="CB152" s="2">
        <f t="shared" si="119"/>
        <v>10083604.07</v>
      </c>
      <c r="CC152" s="2">
        <f t="shared" si="119"/>
        <v>0</v>
      </c>
      <c r="CD152" s="2">
        <f t="shared" si="119"/>
        <v>0</v>
      </c>
      <c r="CE152" s="2">
        <f t="shared" si="119"/>
        <v>3071039.54</v>
      </c>
      <c r="CF152" s="2">
        <f t="shared" si="119"/>
        <v>3071039.54</v>
      </c>
      <c r="CG152" s="2">
        <f t="shared" si="119"/>
        <v>0</v>
      </c>
      <c r="CH152" s="2">
        <f t="shared" si="119"/>
        <v>3071039.54</v>
      </c>
      <c r="CI152" s="2">
        <f t="shared" si="119"/>
        <v>0</v>
      </c>
      <c r="CJ152" s="2">
        <f t="shared" si="119"/>
        <v>0</v>
      </c>
      <c r="CK152" s="2">
        <f t="shared" si="119"/>
        <v>0</v>
      </c>
      <c r="CL152" s="2">
        <f t="shared" si="119"/>
        <v>0</v>
      </c>
      <c r="CM152" s="2">
        <f t="shared" si="119"/>
        <v>0</v>
      </c>
      <c r="CN152" s="2">
        <f t="shared" si="119"/>
        <v>0</v>
      </c>
      <c r="CO152" s="2">
        <f t="shared" si="119"/>
        <v>0</v>
      </c>
      <c r="CP152" s="2">
        <f t="shared" si="119"/>
        <v>0</v>
      </c>
      <c r="CQ152" s="2">
        <f t="shared" si="119"/>
        <v>0</v>
      </c>
      <c r="CR152" s="2">
        <f t="shared" si="119"/>
        <v>0</v>
      </c>
      <c r="CS152" s="2">
        <f t="shared" si="119"/>
        <v>0</v>
      </c>
      <c r="CT152" s="2">
        <f t="shared" si="119"/>
        <v>0</v>
      </c>
      <c r="CU152" s="2">
        <f t="shared" si="119"/>
        <v>0</v>
      </c>
      <c r="CV152" s="2">
        <f t="shared" si="119"/>
        <v>0</v>
      </c>
      <c r="CW152" s="2">
        <f t="shared" si="119"/>
        <v>0</v>
      </c>
      <c r="CX152" s="2">
        <f t="shared" si="119"/>
        <v>0</v>
      </c>
      <c r="CY152" s="2">
        <f t="shared" si="119"/>
        <v>0</v>
      </c>
      <c r="CZ152" s="2">
        <f t="shared" si="119"/>
        <v>0</v>
      </c>
      <c r="DA152" s="2">
        <f t="shared" si="119"/>
        <v>0</v>
      </c>
      <c r="DB152" s="2">
        <f t="shared" si="119"/>
        <v>0</v>
      </c>
      <c r="DC152" s="2">
        <f t="shared" si="119"/>
        <v>0</v>
      </c>
      <c r="DD152" s="2">
        <f t="shared" si="119"/>
        <v>0</v>
      </c>
      <c r="DE152" s="2">
        <f t="shared" si="119"/>
        <v>0</v>
      </c>
      <c r="DF152" s="2">
        <f t="shared" si="119"/>
        <v>0</v>
      </c>
      <c r="DG152" s="3">
        <f t="shared" ref="DG152:EL152" si="120">DG162</f>
        <v>0</v>
      </c>
      <c r="DH152" s="3">
        <f t="shared" si="120"/>
        <v>0</v>
      </c>
      <c r="DI152" s="3">
        <f t="shared" si="120"/>
        <v>0</v>
      </c>
      <c r="DJ152" s="3">
        <f t="shared" si="120"/>
        <v>0</v>
      </c>
      <c r="DK152" s="3">
        <f t="shared" si="120"/>
        <v>0</v>
      </c>
      <c r="DL152" s="3">
        <f t="shared" si="120"/>
        <v>0</v>
      </c>
      <c r="DM152" s="3">
        <f t="shared" si="120"/>
        <v>0</v>
      </c>
      <c r="DN152" s="3">
        <f t="shared" si="120"/>
        <v>0</v>
      </c>
      <c r="DO152" s="3">
        <f t="shared" si="120"/>
        <v>0</v>
      </c>
      <c r="DP152" s="3">
        <f t="shared" si="120"/>
        <v>0</v>
      </c>
      <c r="DQ152" s="3">
        <f t="shared" si="120"/>
        <v>0</v>
      </c>
      <c r="DR152" s="3">
        <f t="shared" si="120"/>
        <v>0</v>
      </c>
      <c r="DS152" s="3">
        <f t="shared" si="120"/>
        <v>0</v>
      </c>
      <c r="DT152" s="3">
        <f t="shared" si="120"/>
        <v>0</v>
      </c>
      <c r="DU152" s="3">
        <f t="shared" si="120"/>
        <v>0</v>
      </c>
      <c r="DV152" s="3">
        <f t="shared" si="120"/>
        <v>0</v>
      </c>
      <c r="DW152" s="3">
        <f t="shared" si="120"/>
        <v>0</v>
      </c>
      <c r="DX152" s="3">
        <f t="shared" si="120"/>
        <v>0</v>
      </c>
      <c r="DY152" s="3">
        <f t="shared" si="120"/>
        <v>0</v>
      </c>
      <c r="DZ152" s="3">
        <f t="shared" si="120"/>
        <v>0</v>
      </c>
      <c r="EA152" s="3">
        <f t="shared" si="120"/>
        <v>0</v>
      </c>
      <c r="EB152" s="3">
        <f t="shared" si="120"/>
        <v>0</v>
      </c>
      <c r="EC152" s="3">
        <f t="shared" si="120"/>
        <v>0</v>
      </c>
      <c r="ED152" s="3">
        <f t="shared" si="120"/>
        <v>0</v>
      </c>
      <c r="EE152" s="3">
        <f t="shared" si="120"/>
        <v>0</v>
      </c>
      <c r="EF152" s="3">
        <f t="shared" si="120"/>
        <v>0</v>
      </c>
      <c r="EG152" s="3">
        <f t="shared" si="120"/>
        <v>0</v>
      </c>
      <c r="EH152" s="3">
        <f t="shared" si="120"/>
        <v>0</v>
      </c>
      <c r="EI152" s="3">
        <f t="shared" si="120"/>
        <v>0</v>
      </c>
      <c r="EJ152" s="3">
        <f t="shared" si="120"/>
        <v>0</v>
      </c>
      <c r="EK152" s="3">
        <f t="shared" si="120"/>
        <v>0</v>
      </c>
      <c r="EL152" s="3">
        <f t="shared" si="120"/>
        <v>0</v>
      </c>
      <c r="EM152" s="3">
        <f t="shared" ref="EM152:FR152" si="121">EM162</f>
        <v>0</v>
      </c>
      <c r="EN152" s="3">
        <f t="shared" si="121"/>
        <v>0</v>
      </c>
      <c r="EO152" s="3">
        <f t="shared" si="121"/>
        <v>0</v>
      </c>
      <c r="EP152" s="3">
        <f t="shared" si="121"/>
        <v>0</v>
      </c>
      <c r="EQ152" s="3">
        <f t="shared" si="121"/>
        <v>0</v>
      </c>
      <c r="ER152" s="3">
        <f t="shared" si="121"/>
        <v>0</v>
      </c>
      <c r="ES152" s="3">
        <f t="shared" si="121"/>
        <v>0</v>
      </c>
      <c r="ET152" s="3">
        <f t="shared" si="121"/>
        <v>0</v>
      </c>
      <c r="EU152" s="3">
        <f t="shared" si="121"/>
        <v>0</v>
      </c>
      <c r="EV152" s="3">
        <f t="shared" si="121"/>
        <v>0</v>
      </c>
      <c r="EW152" s="3">
        <f t="shared" si="121"/>
        <v>0</v>
      </c>
      <c r="EX152" s="3">
        <f t="shared" si="121"/>
        <v>0</v>
      </c>
      <c r="EY152" s="3">
        <f t="shared" si="121"/>
        <v>0</v>
      </c>
      <c r="EZ152" s="3">
        <f t="shared" si="121"/>
        <v>0</v>
      </c>
      <c r="FA152" s="3">
        <f t="shared" si="121"/>
        <v>0</v>
      </c>
      <c r="FB152" s="3">
        <f t="shared" si="121"/>
        <v>0</v>
      </c>
      <c r="FC152" s="3">
        <f t="shared" si="121"/>
        <v>0</v>
      </c>
      <c r="FD152" s="3">
        <f t="shared" si="121"/>
        <v>0</v>
      </c>
      <c r="FE152" s="3">
        <f t="shared" si="121"/>
        <v>0</v>
      </c>
      <c r="FF152" s="3">
        <f t="shared" si="121"/>
        <v>0</v>
      </c>
      <c r="FG152" s="3">
        <f t="shared" si="121"/>
        <v>0</v>
      </c>
      <c r="FH152" s="3">
        <f t="shared" si="121"/>
        <v>0</v>
      </c>
      <c r="FI152" s="3">
        <f t="shared" si="121"/>
        <v>0</v>
      </c>
      <c r="FJ152" s="3">
        <f t="shared" si="121"/>
        <v>0</v>
      </c>
      <c r="FK152" s="3">
        <f t="shared" si="121"/>
        <v>0</v>
      </c>
      <c r="FL152" s="3">
        <f t="shared" si="121"/>
        <v>0</v>
      </c>
      <c r="FM152" s="3">
        <f t="shared" si="121"/>
        <v>0</v>
      </c>
      <c r="FN152" s="3">
        <f t="shared" si="121"/>
        <v>0</v>
      </c>
      <c r="FO152" s="3">
        <f t="shared" si="121"/>
        <v>0</v>
      </c>
      <c r="FP152" s="3">
        <f t="shared" si="121"/>
        <v>0</v>
      </c>
      <c r="FQ152" s="3">
        <f t="shared" si="121"/>
        <v>0</v>
      </c>
      <c r="FR152" s="3">
        <f t="shared" si="121"/>
        <v>0</v>
      </c>
      <c r="FS152" s="3">
        <f t="shared" ref="FS152:GX152" si="122">FS162</f>
        <v>0</v>
      </c>
      <c r="FT152" s="3">
        <f t="shared" si="122"/>
        <v>0</v>
      </c>
      <c r="FU152" s="3">
        <f t="shared" si="122"/>
        <v>0</v>
      </c>
      <c r="FV152" s="3">
        <f t="shared" si="122"/>
        <v>0</v>
      </c>
      <c r="FW152" s="3">
        <f t="shared" si="122"/>
        <v>0</v>
      </c>
      <c r="FX152" s="3">
        <f t="shared" si="122"/>
        <v>0</v>
      </c>
      <c r="FY152" s="3">
        <f t="shared" si="122"/>
        <v>0</v>
      </c>
      <c r="FZ152" s="3">
        <f t="shared" si="122"/>
        <v>0</v>
      </c>
      <c r="GA152" s="3">
        <f t="shared" si="122"/>
        <v>0</v>
      </c>
      <c r="GB152" s="3">
        <f t="shared" si="122"/>
        <v>0</v>
      </c>
      <c r="GC152" s="3">
        <f t="shared" si="122"/>
        <v>0</v>
      </c>
      <c r="GD152" s="3">
        <f t="shared" si="122"/>
        <v>0</v>
      </c>
      <c r="GE152" s="3">
        <f t="shared" si="122"/>
        <v>0</v>
      </c>
      <c r="GF152" s="3">
        <f t="shared" si="122"/>
        <v>0</v>
      </c>
      <c r="GG152" s="3">
        <f t="shared" si="122"/>
        <v>0</v>
      </c>
      <c r="GH152" s="3">
        <f t="shared" si="122"/>
        <v>0</v>
      </c>
      <c r="GI152" s="3">
        <f t="shared" si="122"/>
        <v>0</v>
      </c>
      <c r="GJ152" s="3">
        <f t="shared" si="122"/>
        <v>0</v>
      </c>
      <c r="GK152" s="3">
        <f t="shared" si="122"/>
        <v>0</v>
      </c>
      <c r="GL152" s="3">
        <f t="shared" si="122"/>
        <v>0</v>
      </c>
      <c r="GM152" s="3">
        <f t="shared" si="122"/>
        <v>0</v>
      </c>
      <c r="GN152" s="3">
        <f t="shared" si="122"/>
        <v>0</v>
      </c>
      <c r="GO152" s="3">
        <f t="shared" si="122"/>
        <v>0</v>
      </c>
      <c r="GP152" s="3">
        <f t="shared" si="122"/>
        <v>0</v>
      </c>
      <c r="GQ152" s="3">
        <f t="shared" si="122"/>
        <v>0</v>
      </c>
      <c r="GR152" s="3">
        <f t="shared" si="122"/>
        <v>0</v>
      </c>
      <c r="GS152" s="3">
        <f t="shared" si="122"/>
        <v>0</v>
      </c>
      <c r="GT152" s="3">
        <f t="shared" si="122"/>
        <v>0</v>
      </c>
      <c r="GU152" s="3">
        <f t="shared" si="122"/>
        <v>0</v>
      </c>
      <c r="GV152" s="3">
        <f t="shared" si="122"/>
        <v>0</v>
      </c>
      <c r="GW152" s="3">
        <f t="shared" si="122"/>
        <v>0</v>
      </c>
      <c r="GX152" s="3">
        <f t="shared" si="122"/>
        <v>0</v>
      </c>
    </row>
    <row r="154" spans="1:245" x14ac:dyDescent="0.2">
      <c r="A154">
        <v>17</v>
      </c>
      <c r="B154">
        <v>1</v>
      </c>
      <c r="C154">
        <f>ROW(SmtRes!A66)</f>
        <v>66</v>
      </c>
      <c r="D154">
        <f>ROW(EtalonRes!A69)</f>
        <v>69</v>
      </c>
      <c r="E154" t="s">
        <v>154</v>
      </c>
      <c r="F154" t="s">
        <v>88</v>
      </c>
      <c r="G154" t="s">
        <v>89</v>
      </c>
      <c r="H154" t="s">
        <v>90</v>
      </c>
      <c r="I154">
        <f>ROUND(ROUND(2,4),9)</f>
        <v>2</v>
      </c>
      <c r="J154">
        <v>0</v>
      </c>
      <c r="K154">
        <f>ROUND(ROUND(2,4),9)</f>
        <v>2</v>
      </c>
      <c r="O154">
        <f t="shared" ref="O154:O160" si="123">ROUND(CP154,2)</f>
        <v>31124.400000000001</v>
      </c>
      <c r="P154">
        <f t="shared" ref="P154:P160" si="124">ROUND((ROUND((AC154*AW154*I154),2)*BC154),2)</f>
        <v>0</v>
      </c>
      <c r="Q154">
        <f>(ROUND((ROUND((((ET154*1.1))*AV154*I154),2)*BB154),2)+ROUND((ROUND(((AE154-((EU154*1.1)))*AV154*I154),2)*BS154),2))</f>
        <v>30310.48</v>
      </c>
      <c r="R154">
        <f t="shared" ref="R154:R160" si="125">ROUND((ROUND((AE154*AV154*I154),2)*BS154),2)</f>
        <v>3418.58</v>
      </c>
      <c r="S154">
        <f t="shared" ref="S154:S160" si="126">ROUND((ROUND((AF154*AV154*I154),2)*BA154),2)</f>
        <v>813.92</v>
      </c>
      <c r="T154">
        <f t="shared" ref="T154:T160" si="127">ROUND(CU154*I154,2)</f>
        <v>0</v>
      </c>
      <c r="U154">
        <f t="shared" ref="U154:U160" si="128">CV154*I154</f>
        <v>1.3820399999999999</v>
      </c>
      <c r="V154">
        <f t="shared" ref="V154:V160" si="129">CW154*I154</f>
        <v>0</v>
      </c>
      <c r="W154">
        <f t="shared" ref="W154:W160" si="130">ROUND(CX154*I154,2)</f>
        <v>0</v>
      </c>
      <c r="X154">
        <f t="shared" ref="X154:Y160" si="131">ROUND(CY154,2)</f>
        <v>968.56</v>
      </c>
      <c r="Y154">
        <f t="shared" si="131"/>
        <v>455.8</v>
      </c>
      <c r="AA154">
        <v>41456045</v>
      </c>
      <c r="AB154">
        <f t="shared" ref="AB154:AB160" si="132">ROUND((AC154+AD154+AF154),6)</f>
        <v>1416.393</v>
      </c>
      <c r="AC154">
        <f t="shared" ref="AC154:AC160" si="133">ROUND((ES154),6)</f>
        <v>0</v>
      </c>
      <c r="AD154">
        <f>ROUND(((((ET154*1.1))-((EU154*1.1)))+AE154),6)</f>
        <v>1408.066</v>
      </c>
      <c r="AE154">
        <f t="shared" ref="AE154:AF157" si="134">ROUND(((EU154*1.1)),6)</f>
        <v>34.979999999999997</v>
      </c>
      <c r="AF154">
        <f t="shared" si="134"/>
        <v>8.327</v>
      </c>
      <c r="AG154">
        <f t="shared" ref="AG154:AG160" si="135">ROUND((AP154),6)</f>
        <v>0</v>
      </c>
      <c r="AH154">
        <f t="shared" ref="AH154:AI157" si="136">((EW154*1.1))</f>
        <v>0.66</v>
      </c>
      <c r="AI154">
        <f t="shared" si="136"/>
        <v>0</v>
      </c>
      <c r="AJ154">
        <f t="shared" ref="AJ154:AJ160" si="137">(AS154)</f>
        <v>0</v>
      </c>
      <c r="AK154">
        <v>1287.6300000000001</v>
      </c>
      <c r="AL154">
        <v>0</v>
      </c>
      <c r="AM154">
        <v>1280.06</v>
      </c>
      <c r="AN154">
        <v>31.8</v>
      </c>
      <c r="AO154">
        <v>7.57</v>
      </c>
      <c r="AP154">
        <v>0</v>
      </c>
      <c r="AQ154">
        <v>0.6</v>
      </c>
      <c r="AR154">
        <v>0</v>
      </c>
      <c r="AS154">
        <v>0</v>
      </c>
      <c r="AT154">
        <v>119</v>
      </c>
      <c r="AU154">
        <v>56</v>
      </c>
      <c r="AV154">
        <v>1.0469999999999999</v>
      </c>
      <c r="AW154">
        <v>1.079</v>
      </c>
      <c r="AZ154">
        <v>1</v>
      </c>
      <c r="BA154">
        <v>46.67</v>
      </c>
      <c r="BB154">
        <v>10.28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91</v>
      </c>
      <c r="BM154">
        <v>1987</v>
      </c>
      <c r="BN154">
        <v>0</v>
      </c>
      <c r="BO154" t="s">
        <v>88</v>
      </c>
      <c r="BP154">
        <v>1</v>
      </c>
      <c r="BQ154">
        <v>30</v>
      </c>
      <c r="BR154">
        <v>0</v>
      </c>
      <c r="BS154">
        <v>46.67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119</v>
      </c>
      <c r="CA154">
        <v>56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329</v>
      </c>
      <c r="CO154">
        <v>0</v>
      </c>
      <c r="CP154">
        <f t="shared" ref="CP154:CP160" si="138">(P154+Q154+S154)</f>
        <v>31124.399999999998</v>
      </c>
      <c r="CQ154">
        <f t="shared" ref="CQ154:CQ160" si="139">ROUND((ROUND((AC154*AW154*1),2)*BC154),2)</f>
        <v>0</v>
      </c>
      <c r="CR154">
        <f>(ROUND((ROUND((((ET154*1.1))*AV154*1),2)*BB154),2)+ROUND((ROUND(((AE154-((EU154*1.1)))*AV154*1),2)*BS154),2))</f>
        <v>15155.29</v>
      </c>
      <c r="CS154">
        <f t="shared" ref="CS154:CS160" si="140">ROUND((ROUND((AE154*AV154*1),2)*BS154),2)</f>
        <v>1709.06</v>
      </c>
      <c r="CT154">
        <f t="shared" ref="CT154:CT160" si="141">ROUND((ROUND((AF154*AV154*1),2)*BA154),2)</f>
        <v>406.96</v>
      </c>
      <c r="CU154">
        <f t="shared" ref="CU154:CU160" si="142">AG154</f>
        <v>0</v>
      </c>
      <c r="CV154">
        <f t="shared" ref="CV154:CV160" si="143">(AH154*AV154)</f>
        <v>0.69101999999999997</v>
      </c>
      <c r="CW154">
        <f t="shared" ref="CW154:CX160" si="144">AI154</f>
        <v>0</v>
      </c>
      <c r="CX154">
        <f t="shared" si="144"/>
        <v>0</v>
      </c>
      <c r="CY154">
        <f t="shared" ref="CY154:CY160" si="145">S154*(BZ154/100)</f>
        <v>968.56479999999988</v>
      </c>
      <c r="CZ154">
        <f t="shared" ref="CZ154:CZ160" si="146">S154*(CA154/100)</f>
        <v>455.79520000000002</v>
      </c>
      <c r="DB154">
        <v>14</v>
      </c>
      <c r="DC154" t="s">
        <v>3</v>
      </c>
      <c r="DD154" t="s">
        <v>3</v>
      </c>
      <c r="DE154" t="s">
        <v>24</v>
      </c>
      <c r="DF154" t="s">
        <v>24</v>
      </c>
      <c r="DG154" t="s">
        <v>24</v>
      </c>
      <c r="DH154" t="s">
        <v>3</v>
      </c>
      <c r="DI154" t="s">
        <v>24</v>
      </c>
      <c r="DJ154" t="s">
        <v>24</v>
      </c>
      <c r="DK154" t="s">
        <v>3</v>
      </c>
      <c r="DL154" t="s">
        <v>3</v>
      </c>
      <c r="DM154" t="s">
        <v>3</v>
      </c>
      <c r="DN154">
        <v>149</v>
      </c>
      <c r="DO154">
        <v>158</v>
      </c>
      <c r="DP154">
        <v>1.0469999999999999</v>
      </c>
      <c r="DQ154">
        <v>1.079</v>
      </c>
      <c r="DU154">
        <v>1013</v>
      </c>
      <c r="DV154" t="s">
        <v>90</v>
      </c>
      <c r="DW154" t="s">
        <v>90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40098311</v>
      </c>
      <c r="EF154">
        <v>30</v>
      </c>
      <c r="EG154" t="s">
        <v>18</v>
      </c>
      <c r="EH154">
        <v>0</v>
      </c>
      <c r="EI154" t="s">
        <v>3</v>
      </c>
      <c r="EJ154">
        <v>1</v>
      </c>
      <c r="EK154">
        <v>1987</v>
      </c>
      <c r="EL154" t="s">
        <v>92</v>
      </c>
      <c r="EM154" t="s">
        <v>93</v>
      </c>
      <c r="EO154" t="s">
        <v>27</v>
      </c>
      <c r="EQ154">
        <v>0</v>
      </c>
      <c r="ER154">
        <v>1287.6300000000001</v>
      </c>
      <c r="ES154">
        <v>0</v>
      </c>
      <c r="ET154">
        <v>1280.06</v>
      </c>
      <c r="EU154">
        <v>31.8</v>
      </c>
      <c r="EV154">
        <v>7.57</v>
      </c>
      <c r="EW154">
        <v>0.6</v>
      </c>
      <c r="EX154">
        <v>0</v>
      </c>
      <c r="EY154">
        <v>0</v>
      </c>
      <c r="FQ154">
        <v>0</v>
      </c>
      <c r="FR154">
        <f t="shared" ref="FR154:FR160" si="147">ROUND(IF(BI154=3,GM154,0),2)</f>
        <v>0</v>
      </c>
      <c r="FS154">
        <v>0</v>
      </c>
      <c r="FX154">
        <v>149</v>
      </c>
      <c r="FY154">
        <v>158</v>
      </c>
      <c r="GA154" t="s">
        <v>3</v>
      </c>
      <c r="GD154">
        <v>0</v>
      </c>
      <c r="GF154">
        <v>672981377</v>
      </c>
      <c r="GG154">
        <v>2</v>
      </c>
      <c r="GH154">
        <v>1</v>
      </c>
      <c r="GI154">
        <v>2</v>
      </c>
      <c r="GJ154">
        <v>0</v>
      </c>
      <c r="GK154">
        <f>ROUND(R154*(R12)/100,2)</f>
        <v>5469.73</v>
      </c>
      <c r="GL154">
        <f t="shared" ref="GL154:GL160" si="148">ROUND(IF(AND(BH154=3,BI154=3,FS154&lt;&gt;0),P154,0),2)</f>
        <v>0</v>
      </c>
      <c r="GM154">
        <f t="shared" ref="GM154:GM160" si="149">ROUND(O154+X154+Y154+GK154,2)+GX154</f>
        <v>38018.49</v>
      </c>
      <c r="GN154">
        <f t="shared" ref="GN154:GN160" si="150">IF(OR(BI154=0,BI154=1),GM154-GX154,0)</f>
        <v>38018.49</v>
      </c>
      <c r="GO154">
        <f t="shared" ref="GO154:GO160" si="151">IF(BI154=2,GM154-GX154,0)</f>
        <v>0</v>
      </c>
      <c r="GP154">
        <f t="shared" ref="GP154:GP160" si="152">IF(BI154=4,GM154-GX154,0)</f>
        <v>0</v>
      </c>
      <c r="GR154">
        <v>0</v>
      </c>
      <c r="GS154">
        <v>3</v>
      </c>
      <c r="GT154">
        <v>0</v>
      </c>
      <c r="GU154" t="s">
        <v>3</v>
      </c>
      <c r="GV154">
        <f t="shared" ref="GV154:GV160" si="153">ROUND((GT154),6)</f>
        <v>0</v>
      </c>
      <c r="GW154">
        <v>1</v>
      </c>
      <c r="GX154">
        <f t="shared" ref="GX154:GX160" si="154">ROUND(HC154*I154,2)</f>
        <v>0</v>
      </c>
      <c r="HA154">
        <v>0</v>
      </c>
      <c r="HB154">
        <v>0</v>
      </c>
      <c r="HC154">
        <f t="shared" ref="HC154:HC160" si="155"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ROW(SmtRes!A68)</f>
        <v>68</v>
      </c>
      <c r="D155">
        <f>ROW(EtalonRes!A71)</f>
        <v>71</v>
      </c>
      <c r="E155" t="s">
        <v>155</v>
      </c>
      <c r="F155" t="s">
        <v>95</v>
      </c>
      <c r="G155" t="s">
        <v>96</v>
      </c>
      <c r="H155" t="s">
        <v>90</v>
      </c>
      <c r="I155">
        <f>ROUND(ROUND(2,4),9)</f>
        <v>2</v>
      </c>
      <c r="J155">
        <v>0</v>
      </c>
      <c r="K155">
        <f>ROUND(ROUND(2,4),9)</f>
        <v>2</v>
      </c>
      <c r="O155">
        <f t="shared" si="123"/>
        <v>12188.55</v>
      </c>
      <c r="P155">
        <f t="shared" si="124"/>
        <v>0</v>
      </c>
      <c r="Q155">
        <f>(ROUND((ROUND((((ET155*1.1))*AV155*I155),2)*BB155),2)+ROUND((ROUND(((AE155-((EU155*1.1)))*AV155*I155),2)*BS155),2))</f>
        <v>11835.72</v>
      </c>
      <c r="R155">
        <f t="shared" si="125"/>
        <v>1087.8800000000001</v>
      </c>
      <c r="S155">
        <f t="shared" si="126"/>
        <v>352.83</v>
      </c>
      <c r="T155">
        <f t="shared" si="127"/>
        <v>0</v>
      </c>
      <c r="U155">
        <f t="shared" si="128"/>
        <v>0.59888399999999997</v>
      </c>
      <c r="V155">
        <f t="shared" si="129"/>
        <v>0</v>
      </c>
      <c r="W155">
        <f t="shared" si="130"/>
        <v>0</v>
      </c>
      <c r="X155">
        <f t="shared" si="131"/>
        <v>419.87</v>
      </c>
      <c r="Y155">
        <f t="shared" si="131"/>
        <v>197.58</v>
      </c>
      <c r="AA155">
        <v>41456045</v>
      </c>
      <c r="AB155">
        <f t="shared" si="132"/>
        <v>567.69899999999996</v>
      </c>
      <c r="AC155">
        <f t="shared" si="133"/>
        <v>0</v>
      </c>
      <c r="AD155">
        <f>ROUND(((((ET155*1.1))-((EU155*1.1)))+AE155),6)</f>
        <v>564.09100000000001</v>
      </c>
      <c r="AE155">
        <f t="shared" si="134"/>
        <v>11.132</v>
      </c>
      <c r="AF155">
        <f t="shared" si="134"/>
        <v>3.6080000000000001</v>
      </c>
      <c r="AG155">
        <f t="shared" si="135"/>
        <v>0</v>
      </c>
      <c r="AH155">
        <f t="shared" si="136"/>
        <v>0.28600000000000003</v>
      </c>
      <c r="AI155">
        <f t="shared" si="136"/>
        <v>0</v>
      </c>
      <c r="AJ155">
        <f t="shared" si="137"/>
        <v>0</v>
      </c>
      <c r="AK155">
        <v>516.09</v>
      </c>
      <c r="AL155">
        <v>0</v>
      </c>
      <c r="AM155">
        <v>512.80999999999995</v>
      </c>
      <c r="AN155">
        <v>10.119999999999999</v>
      </c>
      <c r="AO155">
        <v>3.28</v>
      </c>
      <c r="AP155">
        <v>0</v>
      </c>
      <c r="AQ155">
        <v>0.26</v>
      </c>
      <c r="AR155">
        <v>0</v>
      </c>
      <c r="AS155">
        <v>0</v>
      </c>
      <c r="AT155">
        <v>119</v>
      </c>
      <c r="AU155">
        <v>56</v>
      </c>
      <c r="AV155">
        <v>1.0469999999999999</v>
      </c>
      <c r="AW155">
        <v>1.079</v>
      </c>
      <c r="AZ155">
        <v>1</v>
      </c>
      <c r="BA155">
        <v>46.67</v>
      </c>
      <c r="BB155">
        <v>10.02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97</v>
      </c>
      <c r="BM155">
        <v>1987</v>
      </c>
      <c r="BN155">
        <v>0</v>
      </c>
      <c r="BO155" t="s">
        <v>95</v>
      </c>
      <c r="BP155">
        <v>1</v>
      </c>
      <c r="BQ155">
        <v>30</v>
      </c>
      <c r="BR155">
        <v>0</v>
      </c>
      <c r="BS155">
        <v>46.67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119</v>
      </c>
      <c r="CA155">
        <v>56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329</v>
      </c>
      <c r="CO155">
        <v>0</v>
      </c>
      <c r="CP155">
        <f t="shared" si="138"/>
        <v>12188.55</v>
      </c>
      <c r="CQ155">
        <f t="shared" si="139"/>
        <v>0</v>
      </c>
      <c r="CR155">
        <f>(ROUND((ROUND((((ET155*1.1))*AV155*1),2)*BB155),2)+ROUND((ROUND(((AE155-((EU155*1.1)))*AV155*1),2)*BS155),2))</f>
        <v>5917.81</v>
      </c>
      <c r="CS155">
        <f t="shared" si="140"/>
        <v>544.16999999999996</v>
      </c>
      <c r="CT155">
        <f t="shared" si="141"/>
        <v>176.41</v>
      </c>
      <c r="CU155">
        <f t="shared" si="142"/>
        <v>0</v>
      </c>
      <c r="CV155">
        <f t="shared" si="143"/>
        <v>0.29944199999999999</v>
      </c>
      <c r="CW155">
        <f t="shared" si="144"/>
        <v>0</v>
      </c>
      <c r="CX155">
        <f t="shared" si="144"/>
        <v>0</v>
      </c>
      <c r="CY155">
        <f t="shared" si="145"/>
        <v>419.86769999999996</v>
      </c>
      <c r="CZ155">
        <f t="shared" si="146"/>
        <v>197.5848</v>
      </c>
      <c r="DB155">
        <v>15</v>
      </c>
      <c r="DC155" t="s">
        <v>3</v>
      </c>
      <c r="DD155" t="s">
        <v>3</v>
      </c>
      <c r="DE155" t="s">
        <v>24</v>
      </c>
      <c r="DF155" t="s">
        <v>24</v>
      </c>
      <c r="DG155" t="s">
        <v>24</v>
      </c>
      <c r="DH155" t="s">
        <v>3</v>
      </c>
      <c r="DI155" t="s">
        <v>24</v>
      </c>
      <c r="DJ155" t="s">
        <v>24</v>
      </c>
      <c r="DK155" t="s">
        <v>3</v>
      </c>
      <c r="DL155" t="s">
        <v>3</v>
      </c>
      <c r="DM155" t="s">
        <v>3</v>
      </c>
      <c r="DN155">
        <v>149</v>
      </c>
      <c r="DO155">
        <v>158</v>
      </c>
      <c r="DP155">
        <v>1.0469999999999999</v>
      </c>
      <c r="DQ155">
        <v>1.079</v>
      </c>
      <c r="DU155">
        <v>1013</v>
      </c>
      <c r="DV155" t="s">
        <v>90</v>
      </c>
      <c r="DW155" t="s">
        <v>90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40098311</v>
      </c>
      <c r="EF155">
        <v>30</v>
      </c>
      <c r="EG155" t="s">
        <v>18</v>
      </c>
      <c r="EH155">
        <v>0</v>
      </c>
      <c r="EI155" t="s">
        <v>3</v>
      </c>
      <c r="EJ155">
        <v>1</v>
      </c>
      <c r="EK155">
        <v>1987</v>
      </c>
      <c r="EL155" t="s">
        <v>92</v>
      </c>
      <c r="EM155" t="s">
        <v>93</v>
      </c>
      <c r="EO155" t="s">
        <v>27</v>
      </c>
      <c r="EQ155">
        <v>0</v>
      </c>
      <c r="ER155">
        <v>516.09</v>
      </c>
      <c r="ES155">
        <v>0</v>
      </c>
      <c r="ET155">
        <v>512.80999999999995</v>
      </c>
      <c r="EU155">
        <v>10.119999999999999</v>
      </c>
      <c r="EV155">
        <v>3.28</v>
      </c>
      <c r="EW155">
        <v>0.26</v>
      </c>
      <c r="EX155">
        <v>0</v>
      </c>
      <c r="EY155">
        <v>0</v>
      </c>
      <c r="FQ155">
        <v>0</v>
      </c>
      <c r="FR155">
        <f t="shared" si="147"/>
        <v>0</v>
      </c>
      <c r="FS155">
        <v>0</v>
      </c>
      <c r="FX155">
        <v>149</v>
      </c>
      <c r="FY155">
        <v>158</v>
      </c>
      <c r="GA155" t="s">
        <v>3</v>
      </c>
      <c r="GD155">
        <v>0</v>
      </c>
      <c r="GF155">
        <v>949013986</v>
      </c>
      <c r="GG155">
        <v>2</v>
      </c>
      <c r="GH155">
        <v>1</v>
      </c>
      <c r="GI155">
        <v>2</v>
      </c>
      <c r="GJ155">
        <v>0</v>
      </c>
      <c r="GK155">
        <f>ROUND(R155*(R12)/100,2)</f>
        <v>1740.61</v>
      </c>
      <c r="GL155">
        <f t="shared" si="148"/>
        <v>0</v>
      </c>
      <c r="GM155">
        <f t="shared" si="149"/>
        <v>14546.61</v>
      </c>
      <c r="GN155">
        <f t="shared" si="150"/>
        <v>14546.61</v>
      </c>
      <c r="GO155">
        <f t="shared" si="151"/>
        <v>0</v>
      </c>
      <c r="GP155">
        <f t="shared" si="152"/>
        <v>0</v>
      </c>
      <c r="GR155">
        <v>0</v>
      </c>
      <c r="GS155">
        <v>3</v>
      </c>
      <c r="GT155">
        <v>0</v>
      </c>
      <c r="GU155" t="s">
        <v>3</v>
      </c>
      <c r="GV155">
        <f t="shared" si="153"/>
        <v>0</v>
      </c>
      <c r="GW155">
        <v>1</v>
      </c>
      <c r="GX155">
        <f t="shared" si="154"/>
        <v>0</v>
      </c>
      <c r="HA155">
        <v>0</v>
      </c>
      <c r="HB155">
        <v>0</v>
      </c>
      <c r="HC155">
        <f t="shared" si="15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ROW(SmtRes!A72)</f>
        <v>72</v>
      </c>
      <c r="D156">
        <f>ROW(EtalonRes!A75)</f>
        <v>75</v>
      </c>
      <c r="E156" t="s">
        <v>156</v>
      </c>
      <c r="F156" t="s">
        <v>99</v>
      </c>
      <c r="G156" t="s">
        <v>100</v>
      </c>
      <c r="H156" t="s">
        <v>101</v>
      </c>
      <c r="I156">
        <f>ROUND(ROUND(27+24,4),9)</f>
        <v>51</v>
      </c>
      <c r="J156">
        <v>0</v>
      </c>
      <c r="K156">
        <f>ROUND(ROUND(27+24,4),9)</f>
        <v>51</v>
      </c>
      <c r="O156">
        <f t="shared" si="123"/>
        <v>47573.39</v>
      </c>
      <c r="P156">
        <f t="shared" si="124"/>
        <v>4878.4399999999996</v>
      </c>
      <c r="Q156">
        <f>(ROUND((ROUND((((ET156*1.1))*AV156*I156),2)*BB156),2)+ROUND((ROUND(((AE156-((EU156*1.1)))*AV156*I156),2)*BS156),2))</f>
        <v>1265.99</v>
      </c>
      <c r="R156">
        <f t="shared" si="125"/>
        <v>0</v>
      </c>
      <c r="S156">
        <f t="shared" si="126"/>
        <v>41428.959999999999</v>
      </c>
      <c r="T156">
        <f t="shared" si="127"/>
        <v>0</v>
      </c>
      <c r="U156">
        <f t="shared" si="128"/>
        <v>68.837504999999993</v>
      </c>
      <c r="V156">
        <f t="shared" si="129"/>
        <v>0</v>
      </c>
      <c r="W156">
        <f t="shared" si="130"/>
        <v>0</v>
      </c>
      <c r="X156">
        <f t="shared" si="131"/>
        <v>45157.57</v>
      </c>
      <c r="Y156">
        <f t="shared" si="131"/>
        <v>22371.64</v>
      </c>
      <c r="AA156">
        <v>41456045</v>
      </c>
      <c r="AB156">
        <f t="shared" si="132"/>
        <v>19.698</v>
      </c>
      <c r="AC156">
        <f t="shared" si="133"/>
        <v>0.91</v>
      </c>
      <c r="AD156">
        <f>ROUND(((((ET156*1.1))-((EU156*1.1)))+AE156),6)</f>
        <v>2.4750000000000001</v>
      </c>
      <c r="AE156">
        <f t="shared" si="134"/>
        <v>0</v>
      </c>
      <c r="AF156">
        <f t="shared" si="134"/>
        <v>16.312999999999999</v>
      </c>
      <c r="AG156">
        <f t="shared" si="135"/>
        <v>0</v>
      </c>
      <c r="AH156">
        <f t="shared" si="136"/>
        <v>1.2649999999999999</v>
      </c>
      <c r="AI156">
        <f t="shared" si="136"/>
        <v>0</v>
      </c>
      <c r="AJ156">
        <f t="shared" si="137"/>
        <v>0</v>
      </c>
      <c r="AK156">
        <v>17.989999999999998</v>
      </c>
      <c r="AL156">
        <v>0.91</v>
      </c>
      <c r="AM156">
        <v>2.25</v>
      </c>
      <c r="AN156">
        <v>0</v>
      </c>
      <c r="AO156">
        <v>14.83</v>
      </c>
      <c r="AP156">
        <v>0</v>
      </c>
      <c r="AQ156">
        <v>1.1499999999999999</v>
      </c>
      <c r="AR156">
        <v>0</v>
      </c>
      <c r="AS156">
        <v>0</v>
      </c>
      <c r="AT156">
        <v>109</v>
      </c>
      <c r="AU156">
        <v>54</v>
      </c>
      <c r="AV156">
        <v>1.0669999999999999</v>
      </c>
      <c r="AW156">
        <v>1.0029999999999999</v>
      </c>
      <c r="AZ156">
        <v>1</v>
      </c>
      <c r="BA156">
        <v>46.67</v>
      </c>
      <c r="BB156">
        <v>9.4</v>
      </c>
      <c r="BC156">
        <v>104.8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102</v>
      </c>
      <c r="BM156">
        <v>2167</v>
      </c>
      <c r="BN156">
        <v>0</v>
      </c>
      <c r="BO156" t="s">
        <v>99</v>
      </c>
      <c r="BP156">
        <v>1</v>
      </c>
      <c r="BQ156">
        <v>30</v>
      </c>
      <c r="BR156">
        <v>0</v>
      </c>
      <c r="BS156">
        <v>46.67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109</v>
      </c>
      <c r="CA156">
        <v>54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329</v>
      </c>
      <c r="CO156">
        <v>0</v>
      </c>
      <c r="CP156">
        <f t="shared" si="138"/>
        <v>47573.39</v>
      </c>
      <c r="CQ156">
        <f t="shared" si="139"/>
        <v>95.37</v>
      </c>
      <c r="CR156">
        <f>(ROUND((ROUND((((ET156*1.1))*AV156*1),2)*BB156),2)+ROUND((ROUND(((AE156-((EU156*1.1)))*AV156*1),2)*BS156),2))</f>
        <v>24.82</v>
      </c>
      <c r="CS156">
        <f t="shared" si="140"/>
        <v>0</v>
      </c>
      <c r="CT156">
        <f t="shared" si="141"/>
        <v>812.52</v>
      </c>
      <c r="CU156">
        <f t="shared" si="142"/>
        <v>0</v>
      </c>
      <c r="CV156">
        <f t="shared" si="143"/>
        <v>1.3497549999999998</v>
      </c>
      <c r="CW156">
        <f t="shared" si="144"/>
        <v>0</v>
      </c>
      <c r="CX156">
        <f t="shared" si="144"/>
        <v>0</v>
      </c>
      <c r="CY156">
        <f t="shared" si="145"/>
        <v>45157.566400000003</v>
      </c>
      <c r="CZ156">
        <f t="shared" si="146"/>
        <v>22371.6384</v>
      </c>
      <c r="DB156">
        <v>16</v>
      </c>
      <c r="DC156" t="s">
        <v>3</v>
      </c>
      <c r="DD156" t="s">
        <v>3</v>
      </c>
      <c r="DE156" t="s">
        <v>24</v>
      </c>
      <c r="DF156" t="s">
        <v>24</v>
      </c>
      <c r="DG156" t="s">
        <v>24</v>
      </c>
      <c r="DH156" t="s">
        <v>3</v>
      </c>
      <c r="DI156" t="s">
        <v>24</v>
      </c>
      <c r="DJ156" t="s">
        <v>24</v>
      </c>
      <c r="DK156" t="s">
        <v>3</v>
      </c>
      <c r="DL156" t="s">
        <v>3</v>
      </c>
      <c r="DM156" t="s">
        <v>3</v>
      </c>
      <c r="DN156">
        <v>133</v>
      </c>
      <c r="DO156">
        <v>113</v>
      </c>
      <c r="DP156">
        <v>1.0669999999999999</v>
      </c>
      <c r="DQ156">
        <v>1.0029999999999999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40098495</v>
      </c>
      <c r="EF156">
        <v>30</v>
      </c>
      <c r="EG156" t="s">
        <v>18</v>
      </c>
      <c r="EH156">
        <v>0</v>
      </c>
      <c r="EI156" t="s">
        <v>3</v>
      </c>
      <c r="EJ156">
        <v>1</v>
      </c>
      <c r="EK156">
        <v>2167</v>
      </c>
      <c r="EL156" t="s">
        <v>103</v>
      </c>
      <c r="EM156" t="s">
        <v>104</v>
      </c>
      <c r="EO156" t="s">
        <v>27</v>
      </c>
      <c r="EQ156">
        <v>0</v>
      </c>
      <c r="ER156">
        <v>17.989999999999998</v>
      </c>
      <c r="ES156">
        <v>0.91</v>
      </c>
      <c r="ET156">
        <v>2.25</v>
      </c>
      <c r="EU156">
        <v>0</v>
      </c>
      <c r="EV156">
        <v>14.83</v>
      </c>
      <c r="EW156">
        <v>1.1499999999999999</v>
      </c>
      <c r="EX156">
        <v>0</v>
      </c>
      <c r="EY156">
        <v>0</v>
      </c>
      <c r="FQ156">
        <v>0</v>
      </c>
      <c r="FR156">
        <f t="shared" si="147"/>
        <v>0</v>
      </c>
      <c r="FS156">
        <v>0</v>
      </c>
      <c r="FX156">
        <v>133</v>
      </c>
      <c r="FY156">
        <v>113</v>
      </c>
      <c r="GA156" t="s">
        <v>3</v>
      </c>
      <c r="GD156">
        <v>0</v>
      </c>
      <c r="GF156">
        <v>-2014834153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48"/>
        <v>0</v>
      </c>
      <c r="GM156">
        <f t="shared" si="149"/>
        <v>115102.6</v>
      </c>
      <c r="GN156">
        <f t="shared" si="150"/>
        <v>115102.6</v>
      </c>
      <c r="GO156">
        <f t="shared" si="151"/>
        <v>0</v>
      </c>
      <c r="GP156">
        <f t="shared" si="152"/>
        <v>0</v>
      </c>
      <c r="GR156">
        <v>0</v>
      </c>
      <c r="GS156">
        <v>3</v>
      </c>
      <c r="GT156">
        <v>0</v>
      </c>
      <c r="GU156" t="s">
        <v>3</v>
      </c>
      <c r="GV156">
        <f t="shared" si="153"/>
        <v>0</v>
      </c>
      <c r="GW156">
        <v>1</v>
      </c>
      <c r="GX156">
        <f t="shared" si="154"/>
        <v>0</v>
      </c>
      <c r="HA156">
        <v>0</v>
      </c>
      <c r="HB156">
        <v>0</v>
      </c>
      <c r="HC156">
        <f t="shared" si="15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ROW(SmtRes!A85)</f>
        <v>85</v>
      </c>
      <c r="D157">
        <f>ROW(EtalonRes!A89)</f>
        <v>89</v>
      </c>
      <c r="E157" t="s">
        <v>157</v>
      </c>
      <c r="F157" t="s">
        <v>106</v>
      </c>
      <c r="G157" t="s">
        <v>107</v>
      </c>
      <c r="H157" t="s">
        <v>108</v>
      </c>
      <c r="I157">
        <f>ROUND(ROUND(103.91+109.86,4),9)</f>
        <v>213.77</v>
      </c>
      <c r="J157">
        <v>0</v>
      </c>
      <c r="K157">
        <f>ROUND(ROUND(103.91+109.86,4),9)</f>
        <v>213.77</v>
      </c>
      <c r="O157">
        <f t="shared" si="123"/>
        <v>5243142.2300000004</v>
      </c>
      <c r="P157">
        <f t="shared" si="124"/>
        <v>30707.14</v>
      </c>
      <c r="Q157">
        <f>(ROUND((ROUND((((ET157*1.1))*AV157*I157),2)*BB157),2)+ROUND((ROUND(((AE157-((EU157*1.1)))*AV157*I157),2)*BS157),2))</f>
        <v>4878762.32</v>
      </c>
      <c r="R157">
        <f t="shared" si="125"/>
        <v>658383.02</v>
      </c>
      <c r="S157">
        <f t="shared" si="126"/>
        <v>333672.77</v>
      </c>
      <c r="T157">
        <f t="shared" si="127"/>
        <v>0</v>
      </c>
      <c r="U157">
        <f t="shared" si="128"/>
        <v>512.09373072000005</v>
      </c>
      <c r="V157">
        <f t="shared" si="129"/>
        <v>0</v>
      </c>
      <c r="W157">
        <f t="shared" si="130"/>
        <v>0</v>
      </c>
      <c r="X157">
        <f t="shared" si="131"/>
        <v>397070.6</v>
      </c>
      <c r="Y157">
        <f t="shared" si="131"/>
        <v>186856.75</v>
      </c>
      <c r="AA157">
        <v>41456045</v>
      </c>
      <c r="AB157">
        <f t="shared" si="132"/>
        <v>2132.3710000000001</v>
      </c>
      <c r="AC157">
        <f t="shared" si="133"/>
        <v>22.45</v>
      </c>
      <c r="AD157">
        <f>ROUND(((((ET157*1.1))-((EU157*1.1)))+AE157),6)</f>
        <v>2077.9769999999999</v>
      </c>
      <c r="AE157">
        <f t="shared" si="134"/>
        <v>63.03</v>
      </c>
      <c r="AF157">
        <f t="shared" si="134"/>
        <v>31.943999999999999</v>
      </c>
      <c r="AG157">
        <f t="shared" si="135"/>
        <v>0</v>
      </c>
      <c r="AH157">
        <f t="shared" si="136"/>
        <v>2.2880000000000003</v>
      </c>
      <c r="AI157">
        <f t="shared" si="136"/>
        <v>0</v>
      </c>
      <c r="AJ157">
        <f t="shared" si="137"/>
        <v>0</v>
      </c>
      <c r="AK157">
        <v>1940.56</v>
      </c>
      <c r="AL157">
        <v>22.45</v>
      </c>
      <c r="AM157">
        <v>1889.07</v>
      </c>
      <c r="AN157">
        <v>57.3</v>
      </c>
      <c r="AO157">
        <v>29.04</v>
      </c>
      <c r="AP157">
        <v>0</v>
      </c>
      <c r="AQ157">
        <v>2.08</v>
      </c>
      <c r="AR157">
        <v>0</v>
      </c>
      <c r="AS157">
        <v>0</v>
      </c>
      <c r="AT157">
        <v>119</v>
      </c>
      <c r="AU157">
        <v>56</v>
      </c>
      <c r="AV157">
        <v>1.0469999999999999</v>
      </c>
      <c r="AW157">
        <v>1.079</v>
      </c>
      <c r="AZ157">
        <v>1</v>
      </c>
      <c r="BA157">
        <v>46.67</v>
      </c>
      <c r="BB157">
        <v>10.49</v>
      </c>
      <c r="BC157">
        <v>5.93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109</v>
      </c>
      <c r="BM157">
        <v>1989</v>
      </c>
      <c r="BN157">
        <v>0</v>
      </c>
      <c r="BO157" t="s">
        <v>106</v>
      </c>
      <c r="BP157">
        <v>1</v>
      </c>
      <c r="BQ157">
        <v>30</v>
      </c>
      <c r="BR157">
        <v>0</v>
      </c>
      <c r="BS157">
        <v>46.67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119</v>
      </c>
      <c r="CA157">
        <v>56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329</v>
      </c>
      <c r="CO157">
        <v>0</v>
      </c>
      <c r="CP157">
        <f t="shared" si="138"/>
        <v>5243142.2300000004</v>
      </c>
      <c r="CQ157">
        <f t="shared" si="139"/>
        <v>143.62</v>
      </c>
      <c r="CR157">
        <f>(ROUND((ROUND((((ET157*1.1))*AV157*1),2)*BB157),2)+ROUND((ROUND(((AE157-((EU157*1.1)))*AV157*1),2)*BS157),2))</f>
        <v>22822.46</v>
      </c>
      <c r="CS157">
        <f t="shared" si="140"/>
        <v>3079.75</v>
      </c>
      <c r="CT157">
        <f t="shared" si="141"/>
        <v>1561.11</v>
      </c>
      <c r="CU157">
        <f t="shared" si="142"/>
        <v>0</v>
      </c>
      <c r="CV157">
        <f t="shared" si="143"/>
        <v>2.3955359999999999</v>
      </c>
      <c r="CW157">
        <f t="shared" si="144"/>
        <v>0</v>
      </c>
      <c r="CX157">
        <f t="shared" si="144"/>
        <v>0</v>
      </c>
      <c r="CY157">
        <f t="shared" si="145"/>
        <v>397070.59629999998</v>
      </c>
      <c r="CZ157">
        <f t="shared" si="146"/>
        <v>186856.75120000003</v>
      </c>
      <c r="DB157">
        <v>17</v>
      </c>
      <c r="DC157" t="s">
        <v>3</v>
      </c>
      <c r="DD157" t="s">
        <v>3</v>
      </c>
      <c r="DE157" t="s">
        <v>24</v>
      </c>
      <c r="DF157" t="s">
        <v>24</v>
      </c>
      <c r="DG157" t="s">
        <v>24</v>
      </c>
      <c r="DH157" t="s">
        <v>3</v>
      </c>
      <c r="DI157" t="s">
        <v>24</v>
      </c>
      <c r="DJ157" t="s">
        <v>24</v>
      </c>
      <c r="DK157" t="s">
        <v>3</v>
      </c>
      <c r="DL157" t="s">
        <v>3</v>
      </c>
      <c r="DM157" t="s">
        <v>3</v>
      </c>
      <c r="DN157">
        <v>149</v>
      </c>
      <c r="DO157">
        <v>158</v>
      </c>
      <c r="DP157">
        <v>1.0469999999999999</v>
      </c>
      <c r="DQ157">
        <v>1.079</v>
      </c>
      <c r="DU157">
        <v>1013</v>
      </c>
      <c r="DV157" t="s">
        <v>108</v>
      </c>
      <c r="DW157" t="s">
        <v>108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40098313</v>
      </c>
      <c r="EF157">
        <v>30</v>
      </c>
      <c r="EG157" t="s">
        <v>18</v>
      </c>
      <c r="EH157">
        <v>0</v>
      </c>
      <c r="EI157" t="s">
        <v>3</v>
      </c>
      <c r="EJ157">
        <v>1</v>
      </c>
      <c r="EK157">
        <v>1989</v>
      </c>
      <c r="EL157" t="s">
        <v>110</v>
      </c>
      <c r="EM157" t="s">
        <v>111</v>
      </c>
      <c r="EO157" t="s">
        <v>27</v>
      </c>
      <c r="EQ157">
        <v>0</v>
      </c>
      <c r="ER157">
        <v>1940.56</v>
      </c>
      <c r="ES157">
        <v>22.45</v>
      </c>
      <c r="ET157">
        <v>1889.07</v>
      </c>
      <c r="EU157">
        <v>57.3</v>
      </c>
      <c r="EV157">
        <v>29.04</v>
      </c>
      <c r="EW157">
        <v>2.08</v>
      </c>
      <c r="EX157">
        <v>0</v>
      </c>
      <c r="EY157">
        <v>0</v>
      </c>
      <c r="FQ157">
        <v>0</v>
      </c>
      <c r="FR157">
        <f t="shared" si="147"/>
        <v>0</v>
      </c>
      <c r="FS157">
        <v>0</v>
      </c>
      <c r="FX157">
        <v>149</v>
      </c>
      <c r="FY157">
        <v>158</v>
      </c>
      <c r="GA157" t="s">
        <v>3</v>
      </c>
      <c r="GD157">
        <v>0</v>
      </c>
      <c r="GF157">
        <v>-1167279837</v>
      </c>
      <c r="GG157">
        <v>2</v>
      </c>
      <c r="GH157">
        <v>1</v>
      </c>
      <c r="GI157">
        <v>2</v>
      </c>
      <c r="GJ157">
        <v>0</v>
      </c>
      <c r="GK157">
        <f>ROUND(R157*(R12)/100,2)</f>
        <v>1053412.83</v>
      </c>
      <c r="GL157">
        <f t="shared" si="148"/>
        <v>0</v>
      </c>
      <c r="GM157">
        <f t="shared" si="149"/>
        <v>6880482.4100000001</v>
      </c>
      <c r="GN157">
        <f t="shared" si="150"/>
        <v>6880482.4100000001</v>
      </c>
      <c r="GO157">
        <f t="shared" si="151"/>
        <v>0</v>
      </c>
      <c r="GP157">
        <f t="shared" si="152"/>
        <v>0</v>
      </c>
      <c r="GR157">
        <v>0</v>
      </c>
      <c r="GS157">
        <v>3</v>
      </c>
      <c r="GT157">
        <v>0</v>
      </c>
      <c r="GU157" t="s">
        <v>3</v>
      </c>
      <c r="GV157">
        <f t="shared" si="153"/>
        <v>0</v>
      </c>
      <c r="GW157">
        <v>1</v>
      </c>
      <c r="GX157">
        <f t="shared" si="154"/>
        <v>0</v>
      </c>
      <c r="HA157">
        <v>0</v>
      </c>
      <c r="HB157">
        <v>0</v>
      </c>
      <c r="HC157">
        <f t="shared" si="15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82</v>
      </c>
      <c r="E158" t="s">
        <v>158</v>
      </c>
      <c r="F158" t="s">
        <v>113</v>
      </c>
      <c r="G158" t="s">
        <v>114</v>
      </c>
      <c r="H158" t="s">
        <v>115</v>
      </c>
      <c r="I158">
        <f>I157*J158</f>
        <v>24968.335999999999</v>
      </c>
      <c r="J158">
        <v>116.8</v>
      </c>
      <c r="K158">
        <v>116.8</v>
      </c>
      <c r="O158">
        <f t="shared" si="123"/>
        <v>1165972.3799999999</v>
      </c>
      <c r="P158">
        <f t="shared" si="124"/>
        <v>1165972.3799999999</v>
      </c>
      <c r="Q158">
        <f>(ROUND((ROUND(((ET158)*AV158*I158),2)*BB158),2)+ROUND((ROUND(((AE158-(EU158))*AV158*I158),2)*BS158),2))</f>
        <v>0</v>
      </c>
      <c r="R158">
        <f t="shared" si="125"/>
        <v>0</v>
      </c>
      <c r="S158">
        <f t="shared" si="126"/>
        <v>0</v>
      </c>
      <c r="T158">
        <f t="shared" si="127"/>
        <v>0</v>
      </c>
      <c r="U158">
        <f t="shared" si="128"/>
        <v>0</v>
      </c>
      <c r="V158">
        <f t="shared" si="129"/>
        <v>0</v>
      </c>
      <c r="W158">
        <f t="shared" si="130"/>
        <v>0</v>
      </c>
      <c r="X158">
        <f t="shared" si="131"/>
        <v>0</v>
      </c>
      <c r="Y158">
        <f t="shared" si="131"/>
        <v>0</v>
      </c>
      <c r="AA158">
        <v>41456045</v>
      </c>
      <c r="AB158">
        <f t="shared" si="132"/>
        <v>11.3</v>
      </c>
      <c r="AC158">
        <f t="shared" si="133"/>
        <v>11.3</v>
      </c>
      <c r="AD158">
        <f>ROUND((((ET158)-(EU158))+AE158),6)</f>
        <v>0</v>
      </c>
      <c r="AE158">
        <f t="shared" ref="AE158:AF160" si="156">ROUND((EU158),6)</f>
        <v>0</v>
      </c>
      <c r="AF158">
        <f t="shared" si="156"/>
        <v>0</v>
      </c>
      <c r="AG158">
        <f t="shared" si="135"/>
        <v>0</v>
      </c>
      <c r="AH158">
        <f t="shared" ref="AH158:AI160" si="157">(EW158)</f>
        <v>0</v>
      </c>
      <c r="AI158">
        <f t="shared" si="157"/>
        <v>0</v>
      </c>
      <c r="AJ158">
        <f t="shared" si="137"/>
        <v>0</v>
      </c>
      <c r="AK158">
        <v>11.3</v>
      </c>
      <c r="AL158">
        <v>11.3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1.079</v>
      </c>
      <c r="AZ158">
        <v>1</v>
      </c>
      <c r="BA158">
        <v>1</v>
      </c>
      <c r="BB158">
        <v>1</v>
      </c>
      <c r="BC158">
        <v>3.83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116</v>
      </c>
      <c r="BM158">
        <v>1989</v>
      </c>
      <c r="BN158">
        <v>0</v>
      </c>
      <c r="BO158" t="s">
        <v>113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38"/>
        <v>1165972.3799999999</v>
      </c>
      <c r="CQ158">
        <f t="shared" si="139"/>
        <v>46.69</v>
      </c>
      <c r="CR158">
        <f>(ROUND((ROUND(((ET158)*AV158*1),2)*BB158),2)+ROUND((ROUND(((AE158-(EU158))*AV158*1),2)*BS158),2))</f>
        <v>0</v>
      </c>
      <c r="CS158">
        <f t="shared" si="140"/>
        <v>0</v>
      </c>
      <c r="CT158">
        <f t="shared" si="141"/>
        <v>0</v>
      </c>
      <c r="CU158">
        <f t="shared" si="142"/>
        <v>0</v>
      </c>
      <c r="CV158">
        <f t="shared" si="143"/>
        <v>0</v>
      </c>
      <c r="CW158">
        <f t="shared" si="144"/>
        <v>0</v>
      </c>
      <c r="CX158">
        <f t="shared" si="144"/>
        <v>0</v>
      </c>
      <c r="CY158">
        <f t="shared" si="145"/>
        <v>0</v>
      </c>
      <c r="CZ158">
        <f t="shared" si="14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149</v>
      </c>
      <c r="DO158">
        <v>158</v>
      </c>
      <c r="DP158">
        <v>1.0469999999999999</v>
      </c>
      <c r="DQ158">
        <v>1.079</v>
      </c>
      <c r="DU158">
        <v>1009</v>
      </c>
      <c r="DV158" t="s">
        <v>115</v>
      </c>
      <c r="DW158" t="s">
        <v>115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40098313</v>
      </c>
      <c r="EF158">
        <v>30</v>
      </c>
      <c r="EG158" t="s">
        <v>18</v>
      </c>
      <c r="EH158">
        <v>0</v>
      </c>
      <c r="EI158" t="s">
        <v>3</v>
      </c>
      <c r="EJ158">
        <v>1</v>
      </c>
      <c r="EK158">
        <v>1989</v>
      </c>
      <c r="EL158" t="s">
        <v>110</v>
      </c>
      <c r="EM158" t="s">
        <v>111</v>
      </c>
      <c r="EO158" t="s">
        <v>3</v>
      </c>
      <c r="EQ158">
        <v>0</v>
      </c>
      <c r="ER158">
        <v>11.3</v>
      </c>
      <c r="ES158">
        <v>11.3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47"/>
        <v>0</v>
      </c>
      <c r="FS158">
        <v>0</v>
      </c>
      <c r="FX158">
        <v>149</v>
      </c>
      <c r="FY158">
        <v>158</v>
      </c>
      <c r="GA158" t="s">
        <v>3</v>
      </c>
      <c r="GD158">
        <v>0</v>
      </c>
      <c r="GF158">
        <v>81027316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48"/>
        <v>0</v>
      </c>
      <c r="GM158">
        <f t="shared" si="149"/>
        <v>1165972.3799999999</v>
      </c>
      <c r="GN158">
        <f t="shared" si="150"/>
        <v>1165972.3799999999</v>
      </c>
      <c r="GO158">
        <f t="shared" si="151"/>
        <v>0</v>
      </c>
      <c r="GP158">
        <f t="shared" si="152"/>
        <v>0</v>
      </c>
      <c r="GR158">
        <v>0</v>
      </c>
      <c r="GS158">
        <v>3</v>
      </c>
      <c r="GT158">
        <v>0</v>
      </c>
      <c r="GU158" t="s">
        <v>3</v>
      </c>
      <c r="GV158">
        <f t="shared" si="153"/>
        <v>0</v>
      </c>
      <c r="GW158">
        <v>1</v>
      </c>
      <c r="GX158">
        <f t="shared" si="154"/>
        <v>0</v>
      </c>
      <c r="HA158">
        <v>0</v>
      </c>
      <c r="HB158">
        <v>0</v>
      </c>
      <c r="HC158">
        <f t="shared" si="15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18</v>
      </c>
      <c r="B159">
        <v>1</v>
      </c>
      <c r="C159">
        <v>84</v>
      </c>
      <c r="E159" t="s">
        <v>159</v>
      </c>
      <c r="F159" t="s">
        <v>118</v>
      </c>
      <c r="G159" t="s">
        <v>330</v>
      </c>
      <c r="H159" t="s">
        <v>119</v>
      </c>
      <c r="I159">
        <f>I157*J159</f>
        <v>1267.22856</v>
      </c>
      <c r="J159">
        <v>5.9279999999999999</v>
      </c>
      <c r="K159">
        <v>5.9279999999999999</v>
      </c>
      <c r="O159">
        <f t="shared" si="123"/>
        <v>1005408.52</v>
      </c>
      <c r="P159">
        <f t="shared" si="124"/>
        <v>1005408.52</v>
      </c>
      <c r="Q159">
        <f>(ROUND((ROUND(((ET159)*AV159*I159),2)*BB159),2)+ROUND((ROUND(((AE159-(EU159))*AV159*I159),2)*BS159),2))</f>
        <v>0</v>
      </c>
      <c r="R159">
        <f t="shared" si="125"/>
        <v>0</v>
      </c>
      <c r="S159">
        <f t="shared" si="126"/>
        <v>0</v>
      </c>
      <c r="T159">
        <f t="shared" si="127"/>
        <v>0</v>
      </c>
      <c r="U159">
        <f t="shared" si="128"/>
        <v>0</v>
      </c>
      <c r="V159">
        <f t="shared" si="129"/>
        <v>0</v>
      </c>
      <c r="W159">
        <f t="shared" si="130"/>
        <v>0</v>
      </c>
      <c r="X159">
        <f t="shared" si="131"/>
        <v>0</v>
      </c>
      <c r="Y159">
        <f t="shared" si="131"/>
        <v>0</v>
      </c>
      <c r="AA159">
        <v>41456045</v>
      </c>
      <c r="AB159">
        <f t="shared" si="132"/>
        <v>95.37</v>
      </c>
      <c r="AC159">
        <f t="shared" si="133"/>
        <v>95.37</v>
      </c>
      <c r="AD159">
        <f>ROUND((((ET159)-(EU159))+AE159),6)</f>
        <v>0</v>
      </c>
      <c r="AE159">
        <f t="shared" si="156"/>
        <v>0</v>
      </c>
      <c r="AF159">
        <f t="shared" si="156"/>
        <v>0</v>
      </c>
      <c r="AG159">
        <f t="shared" si="135"/>
        <v>0</v>
      </c>
      <c r="AH159">
        <f t="shared" si="157"/>
        <v>0</v>
      </c>
      <c r="AI159">
        <f t="shared" si="157"/>
        <v>0</v>
      </c>
      <c r="AJ159">
        <f t="shared" si="137"/>
        <v>0</v>
      </c>
      <c r="AK159">
        <v>95.37</v>
      </c>
      <c r="AL159">
        <v>95.37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1.079</v>
      </c>
      <c r="AZ159">
        <v>1</v>
      </c>
      <c r="BA159">
        <v>1</v>
      </c>
      <c r="BB159">
        <v>1</v>
      </c>
      <c r="BC159">
        <v>7.71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120</v>
      </c>
      <c r="BM159">
        <v>1989</v>
      </c>
      <c r="BN159">
        <v>0</v>
      </c>
      <c r="BO159" t="s">
        <v>118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8"/>
        <v>1005408.52</v>
      </c>
      <c r="CQ159">
        <f t="shared" si="139"/>
        <v>793.36</v>
      </c>
      <c r="CR159">
        <f>(ROUND((ROUND(((ET159)*AV159*1),2)*BB159),2)+ROUND((ROUND(((AE159-(EU159))*AV159*1),2)*BS159),2))</f>
        <v>0</v>
      </c>
      <c r="CS159">
        <f t="shared" si="140"/>
        <v>0</v>
      </c>
      <c r="CT159">
        <f t="shared" si="141"/>
        <v>0</v>
      </c>
      <c r="CU159">
        <f t="shared" si="142"/>
        <v>0</v>
      </c>
      <c r="CV159">
        <f t="shared" si="143"/>
        <v>0</v>
      </c>
      <c r="CW159">
        <f t="shared" si="144"/>
        <v>0</v>
      </c>
      <c r="CX159">
        <f t="shared" si="144"/>
        <v>0</v>
      </c>
      <c r="CY159">
        <f t="shared" si="145"/>
        <v>0</v>
      </c>
      <c r="CZ159">
        <f t="shared" si="14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149</v>
      </c>
      <c r="DO159">
        <v>158</v>
      </c>
      <c r="DP159">
        <v>1.0469999999999999</v>
      </c>
      <c r="DQ159">
        <v>1.079</v>
      </c>
      <c r="DU159">
        <v>1002</v>
      </c>
      <c r="DV159" t="s">
        <v>119</v>
      </c>
      <c r="DW159" t="s">
        <v>119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40098313</v>
      </c>
      <c r="EF159">
        <v>30</v>
      </c>
      <c r="EG159" t="s">
        <v>18</v>
      </c>
      <c r="EH159">
        <v>0</v>
      </c>
      <c r="EI159" t="s">
        <v>3</v>
      </c>
      <c r="EJ159">
        <v>1</v>
      </c>
      <c r="EK159">
        <v>1989</v>
      </c>
      <c r="EL159" t="s">
        <v>110</v>
      </c>
      <c r="EM159" t="s">
        <v>111</v>
      </c>
      <c r="EO159" t="s">
        <v>3</v>
      </c>
      <c r="EQ159">
        <v>0</v>
      </c>
      <c r="ER159">
        <v>95.37</v>
      </c>
      <c r="ES159">
        <v>95.37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147"/>
        <v>0</v>
      </c>
      <c r="FS159">
        <v>0</v>
      </c>
      <c r="FX159">
        <v>149</v>
      </c>
      <c r="FY159">
        <v>158</v>
      </c>
      <c r="GA159" t="s">
        <v>3</v>
      </c>
      <c r="GD159">
        <v>0</v>
      </c>
      <c r="GF159">
        <v>-699326845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48"/>
        <v>0</v>
      </c>
      <c r="GM159">
        <f t="shared" si="149"/>
        <v>1005408.52</v>
      </c>
      <c r="GN159">
        <f t="shared" si="150"/>
        <v>1005408.52</v>
      </c>
      <c r="GO159">
        <f t="shared" si="151"/>
        <v>0</v>
      </c>
      <c r="GP159">
        <f t="shared" si="152"/>
        <v>0</v>
      </c>
      <c r="GR159">
        <v>0</v>
      </c>
      <c r="GS159">
        <v>3</v>
      </c>
      <c r="GT159">
        <v>0</v>
      </c>
      <c r="GU159" t="s">
        <v>3</v>
      </c>
      <c r="GV159">
        <f t="shared" si="153"/>
        <v>0</v>
      </c>
      <c r="GW159">
        <v>1</v>
      </c>
      <c r="GX159">
        <f t="shared" si="154"/>
        <v>0</v>
      </c>
      <c r="HA159">
        <v>0</v>
      </c>
      <c r="HB159">
        <v>0</v>
      </c>
      <c r="HC159">
        <f t="shared" si="15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160</v>
      </c>
      <c r="F160" t="s">
        <v>122</v>
      </c>
      <c r="G160" t="s">
        <v>123</v>
      </c>
      <c r="H160" t="s">
        <v>124</v>
      </c>
      <c r="I160">
        <f>ROUND((103.91+109.86)*3+12,9)</f>
        <v>653.30999999999995</v>
      </c>
      <c r="J160">
        <v>0</v>
      </c>
      <c r="K160">
        <f>ROUND((103.91+109.86)*3+12,9)</f>
        <v>653.30999999999995</v>
      </c>
      <c r="O160">
        <f t="shared" si="123"/>
        <v>864073.06</v>
      </c>
      <c r="P160">
        <f t="shared" si="124"/>
        <v>864073.06</v>
      </c>
      <c r="Q160">
        <f>(ROUND((ROUND(((ET160)*AV160*I160),2)*BB160),2)+ROUND((ROUND(((AE160-(EU160))*AV160*I160),2)*BS160),2))</f>
        <v>0</v>
      </c>
      <c r="R160">
        <f t="shared" si="125"/>
        <v>0</v>
      </c>
      <c r="S160">
        <f t="shared" si="126"/>
        <v>0</v>
      </c>
      <c r="T160">
        <f t="shared" si="127"/>
        <v>0</v>
      </c>
      <c r="U160">
        <f t="shared" si="128"/>
        <v>0</v>
      </c>
      <c r="V160">
        <f t="shared" si="129"/>
        <v>0</v>
      </c>
      <c r="W160">
        <f t="shared" si="130"/>
        <v>0</v>
      </c>
      <c r="X160">
        <f t="shared" si="131"/>
        <v>0</v>
      </c>
      <c r="Y160">
        <f t="shared" si="131"/>
        <v>0</v>
      </c>
      <c r="AA160">
        <v>41456045</v>
      </c>
      <c r="AB160">
        <f t="shared" si="132"/>
        <v>134.96</v>
      </c>
      <c r="AC160">
        <f t="shared" si="133"/>
        <v>134.96</v>
      </c>
      <c r="AD160">
        <f>ROUND((((ET160)-(EU160))+AE160),6)</f>
        <v>0</v>
      </c>
      <c r="AE160">
        <f t="shared" si="156"/>
        <v>0</v>
      </c>
      <c r="AF160">
        <f t="shared" si="156"/>
        <v>0</v>
      </c>
      <c r="AG160">
        <f t="shared" si="135"/>
        <v>0</v>
      </c>
      <c r="AH160">
        <f t="shared" si="157"/>
        <v>0</v>
      </c>
      <c r="AI160">
        <f t="shared" si="157"/>
        <v>0</v>
      </c>
      <c r="AJ160">
        <f t="shared" si="137"/>
        <v>0</v>
      </c>
      <c r="AK160">
        <v>134.96</v>
      </c>
      <c r="AL160">
        <v>134.96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9.8000000000000007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400002</v>
      </c>
      <c r="BN160">
        <v>0</v>
      </c>
      <c r="BO160" t="s">
        <v>3</v>
      </c>
      <c r="BP160">
        <v>0</v>
      </c>
      <c r="BQ160">
        <v>202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38"/>
        <v>864073.06</v>
      </c>
      <c r="CQ160">
        <f t="shared" si="139"/>
        <v>1322.61</v>
      </c>
      <c r="CR160">
        <f>(ROUND((ROUND(((ET160)*AV160*1),2)*BB160),2)+ROUND((ROUND(((AE160-(EU160))*AV160*1),2)*BS160),2))</f>
        <v>0</v>
      </c>
      <c r="CS160">
        <f t="shared" si="140"/>
        <v>0</v>
      </c>
      <c r="CT160">
        <f t="shared" si="141"/>
        <v>0</v>
      </c>
      <c r="CU160">
        <f t="shared" si="142"/>
        <v>0</v>
      </c>
      <c r="CV160">
        <f t="shared" si="143"/>
        <v>0</v>
      </c>
      <c r="CW160">
        <f t="shared" si="144"/>
        <v>0</v>
      </c>
      <c r="CX160">
        <f t="shared" si="144"/>
        <v>0</v>
      </c>
      <c r="CY160">
        <f t="shared" si="145"/>
        <v>0</v>
      </c>
      <c r="CZ160">
        <f t="shared" si="146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124</v>
      </c>
      <c r="DW160" t="s">
        <v>124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40098289</v>
      </c>
      <c r="EF160">
        <v>202</v>
      </c>
      <c r="EG160" t="s">
        <v>125</v>
      </c>
      <c r="EH160">
        <v>0</v>
      </c>
      <c r="EI160" t="s">
        <v>3</v>
      </c>
      <c r="EJ160">
        <v>1</v>
      </c>
      <c r="EK160">
        <v>400002</v>
      </c>
      <c r="EL160" t="s">
        <v>126</v>
      </c>
      <c r="EM160" t="s">
        <v>125</v>
      </c>
      <c r="EO160" t="s">
        <v>3</v>
      </c>
      <c r="EQ160">
        <v>0</v>
      </c>
      <c r="ER160">
        <v>134.96</v>
      </c>
      <c r="ES160">
        <v>134.96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1296.6300000000001</v>
      </c>
      <c r="FQ160">
        <v>0</v>
      </c>
      <c r="FR160">
        <f t="shared" si="147"/>
        <v>0</v>
      </c>
      <c r="FS160">
        <v>0</v>
      </c>
      <c r="FX160">
        <v>0</v>
      </c>
      <c r="FY160">
        <v>0</v>
      </c>
      <c r="GA160" t="s">
        <v>127</v>
      </c>
      <c r="GD160">
        <v>0</v>
      </c>
      <c r="GF160">
        <v>472904051</v>
      </c>
      <c r="GG160">
        <v>2</v>
      </c>
      <c r="GH160">
        <v>3</v>
      </c>
      <c r="GI160">
        <v>3</v>
      </c>
      <c r="GJ160">
        <v>0</v>
      </c>
      <c r="GK160">
        <f>ROUND(R160*(R12)/100,2)</f>
        <v>0</v>
      </c>
      <c r="GL160">
        <f t="shared" si="148"/>
        <v>0</v>
      </c>
      <c r="GM160">
        <f t="shared" si="149"/>
        <v>864073.06</v>
      </c>
      <c r="GN160">
        <f t="shared" si="150"/>
        <v>864073.06</v>
      </c>
      <c r="GO160">
        <f t="shared" si="151"/>
        <v>0</v>
      </c>
      <c r="GP160">
        <f t="shared" si="152"/>
        <v>0</v>
      </c>
      <c r="GR160">
        <v>1</v>
      </c>
      <c r="GS160">
        <v>1</v>
      </c>
      <c r="GT160">
        <v>0</v>
      </c>
      <c r="GU160" t="s">
        <v>3</v>
      </c>
      <c r="GV160">
        <f t="shared" si="153"/>
        <v>0</v>
      </c>
      <c r="GW160">
        <v>1</v>
      </c>
      <c r="GX160">
        <f t="shared" si="154"/>
        <v>0</v>
      </c>
      <c r="HA160">
        <v>0</v>
      </c>
      <c r="HB160">
        <v>0</v>
      </c>
      <c r="HC160">
        <f t="shared" si="155"/>
        <v>0</v>
      </c>
      <c r="HE160" t="s">
        <v>128</v>
      </c>
      <c r="HF160" t="s">
        <v>28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2" spans="1:206" x14ac:dyDescent="0.2">
      <c r="A162" s="2">
        <v>51</v>
      </c>
      <c r="B162" s="2">
        <f>B150</f>
        <v>1</v>
      </c>
      <c r="C162" s="2">
        <f>A150</f>
        <v>4</v>
      </c>
      <c r="D162" s="2">
        <f>ROW(A150)</f>
        <v>150</v>
      </c>
      <c r="E162" s="2"/>
      <c r="F162" s="2" t="str">
        <f>IF(F150&lt;&gt;"",F150,"")</f>
        <v>Новый раздел</v>
      </c>
      <c r="G162" s="2" t="str">
        <f>IF(G150&lt;&gt;"",G150,"")</f>
        <v>ЗП методом ГНБ № 3, 2 скв. 3тр., т1 т2 Lпл=99 м.,Lпр=103,91 м., т3 т4  Lпл=104 м.,Lпр=109,86 м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158">ROUND(AB162,2)</f>
        <v>8369482.5300000003</v>
      </c>
      <c r="P162" s="2">
        <f t="shared" si="158"/>
        <v>3071039.54</v>
      </c>
      <c r="Q162" s="2">
        <f t="shared" si="158"/>
        <v>4922174.51</v>
      </c>
      <c r="R162" s="2">
        <f t="shared" si="158"/>
        <v>662889.48</v>
      </c>
      <c r="S162" s="2">
        <f t="shared" si="158"/>
        <v>376268.48</v>
      </c>
      <c r="T162" s="2">
        <f t="shared" si="158"/>
        <v>0</v>
      </c>
      <c r="U162" s="2">
        <f>AH162</f>
        <v>582.91215972000009</v>
      </c>
      <c r="V162" s="2">
        <f>AI162</f>
        <v>0</v>
      </c>
      <c r="W162" s="2">
        <f>ROUND(AJ162,2)</f>
        <v>0</v>
      </c>
      <c r="X162" s="2">
        <f>ROUND(AK162,2)</f>
        <v>443616.6</v>
      </c>
      <c r="Y162" s="2">
        <f>ROUND(AL162,2)</f>
        <v>209881.77</v>
      </c>
      <c r="Z162" s="2"/>
      <c r="AA162" s="2"/>
      <c r="AB162" s="2">
        <f>ROUND(SUMIF(AA154:AA160,"=41456045",O154:O160),2)</f>
        <v>8369482.5300000003</v>
      </c>
      <c r="AC162" s="2">
        <f>ROUND(SUMIF(AA154:AA160,"=41456045",P154:P160),2)</f>
        <v>3071039.54</v>
      </c>
      <c r="AD162" s="2">
        <f>ROUND(SUMIF(AA154:AA160,"=41456045",Q154:Q160),2)</f>
        <v>4922174.51</v>
      </c>
      <c r="AE162" s="2">
        <f>ROUND(SUMIF(AA154:AA160,"=41456045",R154:R160),2)</f>
        <v>662889.48</v>
      </c>
      <c r="AF162" s="2">
        <f>ROUND(SUMIF(AA154:AA160,"=41456045",S154:S160),2)</f>
        <v>376268.48</v>
      </c>
      <c r="AG162" s="2">
        <f>ROUND(SUMIF(AA154:AA160,"=41456045",T154:T160),2)</f>
        <v>0</v>
      </c>
      <c r="AH162" s="2">
        <f>SUMIF(AA154:AA160,"=41456045",U154:U160)</f>
        <v>582.91215972000009</v>
      </c>
      <c r="AI162" s="2">
        <f>SUMIF(AA154:AA160,"=41456045",V154:V160)</f>
        <v>0</v>
      </c>
      <c r="AJ162" s="2">
        <f>ROUND(SUMIF(AA154:AA160,"=41456045",W154:W160),2)</f>
        <v>0</v>
      </c>
      <c r="AK162" s="2">
        <f>ROUND(SUMIF(AA154:AA160,"=41456045",X154:X160),2)</f>
        <v>443616.6</v>
      </c>
      <c r="AL162" s="2">
        <f>ROUND(SUMIF(AA154:AA160,"=41456045",Y154:Y160),2)</f>
        <v>209881.77</v>
      </c>
      <c r="AM162" s="2"/>
      <c r="AN162" s="2"/>
      <c r="AO162" s="2">
        <f t="shared" ref="AO162:BD162" si="159">ROUND(BX162,2)</f>
        <v>0</v>
      </c>
      <c r="AP162" s="2">
        <f t="shared" si="159"/>
        <v>0</v>
      </c>
      <c r="AQ162" s="2">
        <f t="shared" si="159"/>
        <v>0</v>
      </c>
      <c r="AR162" s="2">
        <f t="shared" si="159"/>
        <v>10083604.07</v>
      </c>
      <c r="AS162" s="2">
        <f t="shared" si="159"/>
        <v>10083604.07</v>
      </c>
      <c r="AT162" s="2">
        <f t="shared" si="159"/>
        <v>0</v>
      </c>
      <c r="AU162" s="2">
        <f t="shared" si="159"/>
        <v>0</v>
      </c>
      <c r="AV162" s="2">
        <f t="shared" si="159"/>
        <v>3071039.54</v>
      </c>
      <c r="AW162" s="2">
        <f t="shared" si="159"/>
        <v>3071039.54</v>
      </c>
      <c r="AX162" s="2">
        <f t="shared" si="159"/>
        <v>0</v>
      </c>
      <c r="AY162" s="2">
        <f t="shared" si="159"/>
        <v>3071039.54</v>
      </c>
      <c r="AZ162" s="2">
        <f t="shared" si="159"/>
        <v>0</v>
      </c>
      <c r="BA162" s="2">
        <f t="shared" si="159"/>
        <v>0</v>
      </c>
      <c r="BB162" s="2">
        <f t="shared" si="159"/>
        <v>0</v>
      </c>
      <c r="BC162" s="2">
        <f t="shared" si="159"/>
        <v>0</v>
      </c>
      <c r="BD162" s="2">
        <f t="shared" si="159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>
        <f>ROUND(SUMIF(AA154:AA160,"=41456045",FQ154:FQ160),2)</f>
        <v>0</v>
      </c>
      <c r="BY162" s="2">
        <f>ROUND(SUMIF(AA154:AA160,"=41456045",FR154:FR160),2)</f>
        <v>0</v>
      </c>
      <c r="BZ162" s="2">
        <f>ROUND(SUMIF(AA154:AA160,"=41456045",GL154:GL160),2)</f>
        <v>0</v>
      </c>
      <c r="CA162" s="2">
        <f>ROUND(SUMIF(AA154:AA160,"=41456045",GM154:GM160),2)</f>
        <v>10083604.07</v>
      </c>
      <c r="CB162" s="2">
        <f>ROUND(SUMIF(AA154:AA160,"=41456045",GN154:GN160),2)</f>
        <v>10083604.07</v>
      </c>
      <c r="CC162" s="2">
        <f>ROUND(SUMIF(AA154:AA160,"=41456045",GO154:GO160),2)</f>
        <v>0</v>
      </c>
      <c r="CD162" s="2">
        <f>ROUND(SUMIF(AA154:AA160,"=41456045",GP154:GP160),2)</f>
        <v>0</v>
      </c>
      <c r="CE162" s="2">
        <f>AC162-BX162</f>
        <v>3071039.54</v>
      </c>
      <c r="CF162" s="2">
        <f>AC162-BY162</f>
        <v>3071039.54</v>
      </c>
      <c r="CG162" s="2">
        <f>BX162-BZ162</f>
        <v>0</v>
      </c>
      <c r="CH162" s="2">
        <f>AC162-BX162-BY162+BZ162</f>
        <v>3071039.54</v>
      </c>
      <c r="CI162" s="2">
        <f>BY162-BZ162</f>
        <v>0</v>
      </c>
      <c r="CJ162" s="2">
        <f>ROUND(SUMIF(AA154:AA160,"=41456045",GX154:GX160),2)</f>
        <v>0</v>
      </c>
      <c r="CK162" s="2">
        <f>ROUND(SUMIF(AA154:AA160,"=41456045",GY154:GY160),2)</f>
        <v>0</v>
      </c>
      <c r="CL162" s="2">
        <f>ROUND(SUMIF(AA154:AA160,"=41456045",GZ154:GZ160),2)</f>
        <v>0</v>
      </c>
      <c r="CM162" s="2">
        <f>ROUND(SUMIF(AA154:AA160,"=41456045",HD154:HD160),2)</f>
        <v>0</v>
      </c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8369482.5300000003</v>
      </c>
      <c r="G164" s="4" t="s">
        <v>32</v>
      </c>
      <c r="H164" s="4" t="s">
        <v>33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8369482.5300000003</v>
      </c>
      <c r="X164" s="4">
        <v>1</v>
      </c>
      <c r="Y164" s="4">
        <v>8369482.5300000003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3071039.54</v>
      </c>
      <c r="G165" s="4" t="s">
        <v>34</v>
      </c>
      <c r="H165" s="4" t="s">
        <v>35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3071039.54</v>
      </c>
      <c r="X165" s="4">
        <v>1</v>
      </c>
      <c r="Y165" s="4">
        <v>3071039.54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36</v>
      </c>
      <c r="H166" s="4" t="s">
        <v>37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3071039.54</v>
      </c>
      <c r="G167" s="4" t="s">
        <v>38</v>
      </c>
      <c r="H167" s="4" t="s">
        <v>39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3071039.54</v>
      </c>
      <c r="X167" s="4">
        <v>1</v>
      </c>
      <c r="Y167" s="4">
        <v>3071039.54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3071039.54</v>
      </c>
      <c r="G168" s="4" t="s">
        <v>40</v>
      </c>
      <c r="H168" s="4" t="s">
        <v>41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3071039.54</v>
      </c>
      <c r="X168" s="4">
        <v>1</v>
      </c>
      <c r="Y168" s="4">
        <v>3071039.54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42</v>
      </c>
      <c r="H169" s="4" t="s">
        <v>43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3071039.54</v>
      </c>
      <c r="G170" s="4" t="s">
        <v>44</v>
      </c>
      <c r="H170" s="4" t="s">
        <v>45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3071039.54</v>
      </c>
      <c r="X170" s="4">
        <v>1</v>
      </c>
      <c r="Y170" s="4">
        <v>3071039.54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0</v>
      </c>
      <c r="G171" s="4" t="s">
        <v>46</v>
      </c>
      <c r="H171" s="4" t="s">
        <v>47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48</v>
      </c>
      <c r="H172" s="4" t="s">
        <v>49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0</v>
      </c>
      <c r="G173" s="4" t="s">
        <v>50</v>
      </c>
      <c r="H173" s="4" t="s">
        <v>51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4922174.51</v>
      </c>
      <c r="G174" s="4" t="s">
        <v>52</v>
      </c>
      <c r="H174" s="4" t="s">
        <v>53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4922174.51</v>
      </c>
      <c r="X174" s="4">
        <v>1</v>
      </c>
      <c r="Y174" s="4">
        <v>4922174.51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54</v>
      </c>
      <c r="H175" s="4" t="s">
        <v>55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662889.48</v>
      </c>
      <c r="G176" s="4" t="s">
        <v>56</v>
      </c>
      <c r="H176" s="4" t="s">
        <v>57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662889.48</v>
      </c>
      <c r="X176" s="4">
        <v>1</v>
      </c>
      <c r="Y176" s="4">
        <v>662889.48</v>
      </c>
      <c r="Z176" s="4"/>
      <c r="AA176" s="4"/>
      <c r="AB176" s="4"/>
    </row>
    <row r="177" spans="1:8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376268.48</v>
      </c>
      <c r="G177" s="4" t="s">
        <v>58</v>
      </c>
      <c r="H177" s="4" t="s">
        <v>59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376268.48</v>
      </c>
      <c r="X177" s="4">
        <v>1</v>
      </c>
      <c r="Y177" s="4">
        <v>376268.48</v>
      </c>
      <c r="Z177" s="4"/>
      <c r="AA177" s="4"/>
      <c r="AB177" s="4"/>
    </row>
    <row r="178" spans="1:8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60</v>
      </c>
      <c r="H178" s="4" t="s">
        <v>61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8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10083604.07</v>
      </c>
      <c r="G179" s="4" t="s">
        <v>62</v>
      </c>
      <c r="H179" s="4" t="s">
        <v>63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10083604.07</v>
      </c>
      <c r="X179" s="4">
        <v>1</v>
      </c>
      <c r="Y179" s="4">
        <v>10083604.07</v>
      </c>
      <c r="Z179" s="4"/>
      <c r="AA179" s="4"/>
      <c r="AB179" s="4"/>
    </row>
    <row r="180" spans="1:8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0</v>
      </c>
      <c r="G180" s="4" t="s">
        <v>64</v>
      </c>
      <c r="H180" s="4" t="s">
        <v>65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8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0</v>
      </c>
      <c r="G181" s="4" t="s">
        <v>66</v>
      </c>
      <c r="H181" s="4" t="s">
        <v>67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8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68</v>
      </c>
      <c r="H182" s="4" t="s">
        <v>69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8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70</v>
      </c>
      <c r="H183" s="4" t="s">
        <v>71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8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582.91215972000009</v>
      </c>
      <c r="G184" s="4" t="s">
        <v>72</v>
      </c>
      <c r="H184" s="4" t="s">
        <v>73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582.91215972000009</v>
      </c>
      <c r="X184" s="4">
        <v>1</v>
      </c>
      <c r="Y184" s="4">
        <v>582.91215972000009</v>
      </c>
      <c r="Z184" s="4"/>
      <c r="AA184" s="4"/>
      <c r="AB184" s="4"/>
    </row>
    <row r="185" spans="1:8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0</v>
      </c>
      <c r="G185" s="4" t="s">
        <v>74</v>
      </c>
      <c r="H185" s="4" t="s">
        <v>75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8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76</v>
      </c>
      <c r="H186" s="4" t="s">
        <v>77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8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78</v>
      </c>
      <c r="H187" s="4" t="s">
        <v>79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8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443616.6</v>
      </c>
      <c r="G188" s="4" t="s">
        <v>80</v>
      </c>
      <c r="H188" s="4" t="s">
        <v>81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443616.6</v>
      </c>
      <c r="X188" s="4">
        <v>1</v>
      </c>
      <c r="Y188" s="4">
        <v>443616.6</v>
      </c>
      <c r="Z188" s="4"/>
      <c r="AA188" s="4"/>
      <c r="AB188" s="4"/>
    </row>
    <row r="189" spans="1:8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209881.77</v>
      </c>
      <c r="G189" s="4" t="s">
        <v>82</v>
      </c>
      <c r="H189" s="4" t="s">
        <v>83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209881.77</v>
      </c>
      <c r="X189" s="4">
        <v>1</v>
      </c>
      <c r="Y189" s="4">
        <v>209881.77</v>
      </c>
      <c r="Z189" s="4"/>
      <c r="AA189" s="4"/>
      <c r="AB189" s="4"/>
    </row>
    <row r="190" spans="1:8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10083604.07</v>
      </c>
      <c r="G190" s="4" t="s">
        <v>84</v>
      </c>
      <c r="H190" s="4" t="s">
        <v>85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10083604.07</v>
      </c>
      <c r="X190" s="4">
        <v>1</v>
      </c>
      <c r="Y190" s="4">
        <v>10083604.07</v>
      </c>
      <c r="Z190" s="4"/>
      <c r="AA190" s="4"/>
      <c r="AB190" s="4"/>
    </row>
    <row r="192" spans="1:88" x14ac:dyDescent="0.2">
      <c r="A192" s="1">
        <v>4</v>
      </c>
      <c r="B192" s="1">
        <v>1</v>
      </c>
      <c r="C192" s="1"/>
      <c r="D192" s="1">
        <f>ROW(A203)</f>
        <v>203</v>
      </c>
      <c r="E192" s="1"/>
      <c r="F192" s="1" t="s">
        <v>17</v>
      </c>
      <c r="G192" s="1" t="s">
        <v>161</v>
      </c>
      <c r="H192" s="1" t="s">
        <v>3</v>
      </c>
      <c r="I192" s="1">
        <v>0</v>
      </c>
      <c r="J192" s="1"/>
      <c r="K192" s="1">
        <v>0</v>
      </c>
      <c r="L192" s="1"/>
      <c r="M192" s="1" t="s">
        <v>3</v>
      </c>
      <c r="N192" s="1"/>
      <c r="O192" s="1"/>
      <c r="P192" s="1"/>
      <c r="Q192" s="1"/>
      <c r="R192" s="1"/>
      <c r="S192" s="1">
        <v>0</v>
      </c>
      <c r="T192" s="1"/>
      <c r="U192" s="1" t="s">
        <v>3</v>
      </c>
      <c r="V192" s="1">
        <v>0</v>
      </c>
      <c r="W192" s="1"/>
      <c r="X192" s="1"/>
      <c r="Y192" s="1"/>
      <c r="Z192" s="1"/>
      <c r="AA192" s="1"/>
      <c r="AB192" s="1" t="s">
        <v>3</v>
      </c>
      <c r="AC192" s="1" t="s">
        <v>3</v>
      </c>
      <c r="AD192" s="1" t="s">
        <v>3</v>
      </c>
      <c r="AE192" s="1" t="s">
        <v>3</v>
      </c>
      <c r="AF192" s="1" t="s">
        <v>3</v>
      </c>
      <c r="AG192" s="1" t="s">
        <v>3</v>
      </c>
      <c r="AH192" s="1"/>
      <c r="AI192" s="1"/>
      <c r="AJ192" s="1"/>
      <c r="AK192" s="1"/>
      <c r="AL192" s="1"/>
      <c r="AM192" s="1"/>
      <c r="AN192" s="1"/>
      <c r="AO192" s="1"/>
      <c r="AP192" s="1" t="s">
        <v>3</v>
      </c>
      <c r="AQ192" s="1" t="s">
        <v>3</v>
      </c>
      <c r="AR192" s="1" t="s">
        <v>3</v>
      </c>
      <c r="AS192" s="1"/>
      <c r="AT192" s="1"/>
      <c r="AU192" s="1"/>
      <c r="AV192" s="1"/>
      <c r="AW192" s="1"/>
      <c r="AX192" s="1"/>
      <c r="AY192" s="1"/>
      <c r="AZ192" s="1" t="s">
        <v>3</v>
      </c>
      <c r="BA192" s="1"/>
      <c r="BB192" s="1" t="s">
        <v>3</v>
      </c>
      <c r="BC192" s="1" t="s">
        <v>3</v>
      </c>
      <c r="BD192" s="1" t="s">
        <v>3</v>
      </c>
      <c r="BE192" s="1" t="s">
        <v>3</v>
      </c>
      <c r="BF192" s="1" t="s">
        <v>3</v>
      </c>
      <c r="BG192" s="1" t="s">
        <v>3</v>
      </c>
      <c r="BH192" s="1" t="s">
        <v>3</v>
      </c>
      <c r="BI192" s="1" t="s">
        <v>3</v>
      </c>
      <c r="BJ192" s="1" t="s">
        <v>3</v>
      </c>
      <c r="BK192" s="1" t="s">
        <v>3</v>
      </c>
      <c r="BL192" s="1" t="s">
        <v>3</v>
      </c>
      <c r="BM192" s="1" t="s">
        <v>3</v>
      </c>
      <c r="BN192" s="1" t="s">
        <v>3</v>
      </c>
      <c r="BO192" s="1" t="s">
        <v>3</v>
      </c>
      <c r="BP192" s="1" t="s">
        <v>3</v>
      </c>
      <c r="BQ192" s="1"/>
      <c r="BR192" s="1"/>
      <c r="BS192" s="1"/>
      <c r="BT192" s="1"/>
      <c r="BU192" s="1"/>
      <c r="BV192" s="1"/>
      <c r="BW192" s="1"/>
      <c r="BX192" s="1">
        <v>0</v>
      </c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>
        <v>0</v>
      </c>
    </row>
    <row r="194" spans="1:245" x14ac:dyDescent="0.2">
      <c r="A194" s="2">
        <v>52</v>
      </c>
      <c r="B194" s="2">
        <f t="shared" ref="B194:G194" si="160">B203</f>
        <v>1</v>
      </c>
      <c r="C194" s="2">
        <f t="shared" si="160"/>
        <v>4</v>
      </c>
      <c r="D194" s="2">
        <f t="shared" si="160"/>
        <v>192</v>
      </c>
      <c r="E194" s="2">
        <f t="shared" si="160"/>
        <v>0</v>
      </c>
      <c r="F194" s="2" t="str">
        <f t="shared" si="160"/>
        <v>Новый раздел</v>
      </c>
      <c r="G194" s="2" t="str">
        <f t="shared" si="160"/>
        <v>Монтажные работы</v>
      </c>
      <c r="H194" s="2"/>
      <c r="I194" s="2"/>
      <c r="J194" s="2"/>
      <c r="K194" s="2"/>
      <c r="L194" s="2"/>
      <c r="M194" s="2"/>
      <c r="N194" s="2"/>
      <c r="O194" s="2">
        <f t="shared" ref="O194:AT194" si="161">O203</f>
        <v>2182682.08</v>
      </c>
      <c r="P194" s="2">
        <f t="shared" si="161"/>
        <v>1913198.88</v>
      </c>
      <c r="Q194" s="2">
        <f t="shared" si="161"/>
        <v>42588.12</v>
      </c>
      <c r="R194" s="2">
        <f t="shared" si="161"/>
        <v>18598</v>
      </c>
      <c r="S194" s="2">
        <f t="shared" si="161"/>
        <v>226895.08</v>
      </c>
      <c r="T194" s="2">
        <f t="shared" si="161"/>
        <v>0</v>
      </c>
      <c r="U194" s="2">
        <f t="shared" si="161"/>
        <v>389.5389343999999</v>
      </c>
      <c r="V194" s="2">
        <f t="shared" si="161"/>
        <v>0</v>
      </c>
      <c r="W194" s="2">
        <f t="shared" si="161"/>
        <v>0</v>
      </c>
      <c r="X194" s="2">
        <f t="shared" si="161"/>
        <v>208743.47</v>
      </c>
      <c r="Y194" s="2">
        <f t="shared" si="161"/>
        <v>97564.89</v>
      </c>
      <c r="Z194" s="2">
        <f t="shared" si="161"/>
        <v>0</v>
      </c>
      <c r="AA194" s="2">
        <f t="shared" si="161"/>
        <v>0</v>
      </c>
      <c r="AB194" s="2">
        <f t="shared" si="161"/>
        <v>2182682.08</v>
      </c>
      <c r="AC194" s="2">
        <f t="shared" si="161"/>
        <v>1913198.88</v>
      </c>
      <c r="AD194" s="2">
        <f t="shared" si="161"/>
        <v>42588.12</v>
      </c>
      <c r="AE194" s="2">
        <f t="shared" si="161"/>
        <v>18598</v>
      </c>
      <c r="AF194" s="2">
        <f t="shared" si="161"/>
        <v>226895.08</v>
      </c>
      <c r="AG194" s="2">
        <f t="shared" si="161"/>
        <v>0</v>
      </c>
      <c r="AH194" s="2">
        <f t="shared" si="161"/>
        <v>389.5389343999999</v>
      </c>
      <c r="AI194" s="2">
        <f t="shared" si="161"/>
        <v>0</v>
      </c>
      <c r="AJ194" s="2">
        <f t="shared" si="161"/>
        <v>0</v>
      </c>
      <c r="AK194" s="2">
        <f t="shared" si="161"/>
        <v>208743.47</v>
      </c>
      <c r="AL194" s="2">
        <f t="shared" si="161"/>
        <v>97564.89</v>
      </c>
      <c r="AM194" s="2">
        <f t="shared" si="161"/>
        <v>0</v>
      </c>
      <c r="AN194" s="2">
        <f t="shared" si="161"/>
        <v>0</v>
      </c>
      <c r="AO194" s="2">
        <f t="shared" si="161"/>
        <v>0</v>
      </c>
      <c r="AP194" s="2">
        <f t="shared" si="161"/>
        <v>0</v>
      </c>
      <c r="AQ194" s="2">
        <f t="shared" si="161"/>
        <v>0</v>
      </c>
      <c r="AR194" s="2">
        <f t="shared" si="161"/>
        <v>2518747.2400000002</v>
      </c>
      <c r="AS194" s="2">
        <f t="shared" si="161"/>
        <v>651.46</v>
      </c>
      <c r="AT194" s="2">
        <f t="shared" si="161"/>
        <v>2518095.7799999998</v>
      </c>
      <c r="AU194" s="2">
        <f t="shared" ref="AU194:BZ194" si="162">AU203</f>
        <v>0</v>
      </c>
      <c r="AV194" s="2">
        <f t="shared" si="162"/>
        <v>1913198.88</v>
      </c>
      <c r="AW194" s="2">
        <f t="shared" si="162"/>
        <v>1913198.88</v>
      </c>
      <c r="AX194" s="2">
        <f t="shared" si="162"/>
        <v>0</v>
      </c>
      <c r="AY194" s="2">
        <f t="shared" si="162"/>
        <v>1913198.88</v>
      </c>
      <c r="AZ194" s="2">
        <f t="shared" si="162"/>
        <v>0</v>
      </c>
      <c r="BA194" s="2">
        <f t="shared" si="162"/>
        <v>0</v>
      </c>
      <c r="BB194" s="2">
        <f t="shared" si="162"/>
        <v>0</v>
      </c>
      <c r="BC194" s="2">
        <f t="shared" si="162"/>
        <v>0</v>
      </c>
      <c r="BD194" s="2">
        <f t="shared" si="162"/>
        <v>0</v>
      </c>
      <c r="BE194" s="2">
        <f t="shared" si="162"/>
        <v>0</v>
      </c>
      <c r="BF194" s="2">
        <f t="shared" si="162"/>
        <v>0</v>
      </c>
      <c r="BG194" s="2">
        <f t="shared" si="162"/>
        <v>0</v>
      </c>
      <c r="BH194" s="2">
        <f t="shared" si="162"/>
        <v>0</v>
      </c>
      <c r="BI194" s="2">
        <f t="shared" si="162"/>
        <v>0</v>
      </c>
      <c r="BJ194" s="2">
        <f t="shared" si="162"/>
        <v>0</v>
      </c>
      <c r="BK194" s="2">
        <f t="shared" si="162"/>
        <v>0</v>
      </c>
      <c r="BL194" s="2">
        <f t="shared" si="162"/>
        <v>0</v>
      </c>
      <c r="BM194" s="2">
        <f t="shared" si="162"/>
        <v>0</v>
      </c>
      <c r="BN194" s="2">
        <f t="shared" si="162"/>
        <v>0</v>
      </c>
      <c r="BO194" s="2">
        <f t="shared" si="162"/>
        <v>0</v>
      </c>
      <c r="BP194" s="2">
        <f t="shared" si="162"/>
        <v>0</v>
      </c>
      <c r="BQ194" s="2">
        <f t="shared" si="162"/>
        <v>0</v>
      </c>
      <c r="BR194" s="2">
        <f t="shared" si="162"/>
        <v>0</v>
      </c>
      <c r="BS194" s="2">
        <f t="shared" si="162"/>
        <v>0</v>
      </c>
      <c r="BT194" s="2">
        <f t="shared" si="162"/>
        <v>0</v>
      </c>
      <c r="BU194" s="2">
        <f t="shared" si="162"/>
        <v>0</v>
      </c>
      <c r="BV194" s="2">
        <f t="shared" si="162"/>
        <v>0</v>
      </c>
      <c r="BW194" s="2">
        <f t="shared" si="162"/>
        <v>0</v>
      </c>
      <c r="BX194" s="2">
        <f t="shared" si="162"/>
        <v>0</v>
      </c>
      <c r="BY194" s="2">
        <f t="shared" si="162"/>
        <v>0</v>
      </c>
      <c r="BZ194" s="2">
        <f t="shared" si="162"/>
        <v>0</v>
      </c>
      <c r="CA194" s="2">
        <f t="shared" ref="CA194:DF194" si="163">CA203</f>
        <v>2518747.2400000002</v>
      </c>
      <c r="CB194" s="2">
        <f t="shared" si="163"/>
        <v>651.46</v>
      </c>
      <c r="CC194" s="2">
        <f t="shared" si="163"/>
        <v>2518095.7799999998</v>
      </c>
      <c r="CD194" s="2">
        <f t="shared" si="163"/>
        <v>0</v>
      </c>
      <c r="CE194" s="2">
        <f t="shared" si="163"/>
        <v>1913198.88</v>
      </c>
      <c r="CF194" s="2">
        <f t="shared" si="163"/>
        <v>1913198.88</v>
      </c>
      <c r="CG194" s="2">
        <f t="shared" si="163"/>
        <v>0</v>
      </c>
      <c r="CH194" s="2">
        <f t="shared" si="163"/>
        <v>1913198.88</v>
      </c>
      <c r="CI194" s="2">
        <f t="shared" si="163"/>
        <v>0</v>
      </c>
      <c r="CJ194" s="2">
        <f t="shared" si="163"/>
        <v>0</v>
      </c>
      <c r="CK194" s="2">
        <f t="shared" si="163"/>
        <v>0</v>
      </c>
      <c r="CL194" s="2">
        <f t="shared" si="163"/>
        <v>0</v>
      </c>
      <c r="CM194" s="2">
        <f t="shared" si="163"/>
        <v>0</v>
      </c>
      <c r="CN194" s="2">
        <f t="shared" si="163"/>
        <v>0</v>
      </c>
      <c r="CO194" s="2">
        <f t="shared" si="163"/>
        <v>0</v>
      </c>
      <c r="CP194" s="2">
        <f t="shared" si="163"/>
        <v>0</v>
      </c>
      <c r="CQ194" s="2">
        <f t="shared" si="163"/>
        <v>0</v>
      </c>
      <c r="CR194" s="2">
        <f t="shared" si="163"/>
        <v>0</v>
      </c>
      <c r="CS194" s="2">
        <f t="shared" si="163"/>
        <v>0</v>
      </c>
      <c r="CT194" s="2">
        <f t="shared" si="163"/>
        <v>0</v>
      </c>
      <c r="CU194" s="2">
        <f t="shared" si="163"/>
        <v>0</v>
      </c>
      <c r="CV194" s="2">
        <f t="shared" si="163"/>
        <v>0</v>
      </c>
      <c r="CW194" s="2">
        <f t="shared" si="163"/>
        <v>0</v>
      </c>
      <c r="CX194" s="2">
        <f t="shared" si="163"/>
        <v>0</v>
      </c>
      <c r="CY194" s="2">
        <f t="shared" si="163"/>
        <v>0</v>
      </c>
      <c r="CZ194" s="2">
        <f t="shared" si="163"/>
        <v>0</v>
      </c>
      <c r="DA194" s="2">
        <f t="shared" si="163"/>
        <v>0</v>
      </c>
      <c r="DB194" s="2">
        <f t="shared" si="163"/>
        <v>0</v>
      </c>
      <c r="DC194" s="2">
        <f t="shared" si="163"/>
        <v>0</v>
      </c>
      <c r="DD194" s="2">
        <f t="shared" si="163"/>
        <v>0</v>
      </c>
      <c r="DE194" s="2">
        <f t="shared" si="163"/>
        <v>0</v>
      </c>
      <c r="DF194" s="2">
        <f t="shared" si="163"/>
        <v>0</v>
      </c>
      <c r="DG194" s="3">
        <f t="shared" ref="DG194:EL194" si="164">DG203</f>
        <v>0</v>
      </c>
      <c r="DH194" s="3">
        <f t="shared" si="164"/>
        <v>0</v>
      </c>
      <c r="DI194" s="3">
        <f t="shared" si="164"/>
        <v>0</v>
      </c>
      <c r="DJ194" s="3">
        <f t="shared" si="164"/>
        <v>0</v>
      </c>
      <c r="DK194" s="3">
        <f t="shared" si="164"/>
        <v>0</v>
      </c>
      <c r="DL194" s="3">
        <f t="shared" si="164"/>
        <v>0</v>
      </c>
      <c r="DM194" s="3">
        <f t="shared" si="164"/>
        <v>0</v>
      </c>
      <c r="DN194" s="3">
        <f t="shared" si="164"/>
        <v>0</v>
      </c>
      <c r="DO194" s="3">
        <f t="shared" si="164"/>
        <v>0</v>
      </c>
      <c r="DP194" s="3">
        <f t="shared" si="164"/>
        <v>0</v>
      </c>
      <c r="DQ194" s="3">
        <f t="shared" si="164"/>
        <v>0</v>
      </c>
      <c r="DR194" s="3">
        <f t="shared" si="164"/>
        <v>0</v>
      </c>
      <c r="DS194" s="3">
        <f t="shared" si="164"/>
        <v>0</v>
      </c>
      <c r="DT194" s="3">
        <f t="shared" si="164"/>
        <v>0</v>
      </c>
      <c r="DU194" s="3">
        <f t="shared" si="164"/>
        <v>0</v>
      </c>
      <c r="DV194" s="3">
        <f t="shared" si="164"/>
        <v>0</v>
      </c>
      <c r="DW194" s="3">
        <f t="shared" si="164"/>
        <v>0</v>
      </c>
      <c r="DX194" s="3">
        <f t="shared" si="164"/>
        <v>0</v>
      </c>
      <c r="DY194" s="3">
        <f t="shared" si="164"/>
        <v>0</v>
      </c>
      <c r="DZ194" s="3">
        <f t="shared" si="164"/>
        <v>0</v>
      </c>
      <c r="EA194" s="3">
        <f t="shared" si="164"/>
        <v>0</v>
      </c>
      <c r="EB194" s="3">
        <f t="shared" si="164"/>
        <v>0</v>
      </c>
      <c r="EC194" s="3">
        <f t="shared" si="164"/>
        <v>0</v>
      </c>
      <c r="ED194" s="3">
        <f t="shared" si="164"/>
        <v>0</v>
      </c>
      <c r="EE194" s="3">
        <f t="shared" si="164"/>
        <v>0</v>
      </c>
      <c r="EF194" s="3">
        <f t="shared" si="164"/>
        <v>0</v>
      </c>
      <c r="EG194" s="3">
        <f t="shared" si="164"/>
        <v>0</v>
      </c>
      <c r="EH194" s="3">
        <f t="shared" si="164"/>
        <v>0</v>
      </c>
      <c r="EI194" s="3">
        <f t="shared" si="164"/>
        <v>0</v>
      </c>
      <c r="EJ194" s="3">
        <f t="shared" si="164"/>
        <v>0</v>
      </c>
      <c r="EK194" s="3">
        <f t="shared" si="164"/>
        <v>0</v>
      </c>
      <c r="EL194" s="3">
        <f t="shared" si="164"/>
        <v>0</v>
      </c>
      <c r="EM194" s="3">
        <f t="shared" ref="EM194:FR194" si="165">EM203</f>
        <v>0</v>
      </c>
      <c r="EN194" s="3">
        <f t="shared" si="165"/>
        <v>0</v>
      </c>
      <c r="EO194" s="3">
        <f t="shared" si="165"/>
        <v>0</v>
      </c>
      <c r="EP194" s="3">
        <f t="shared" si="165"/>
        <v>0</v>
      </c>
      <c r="EQ194" s="3">
        <f t="shared" si="165"/>
        <v>0</v>
      </c>
      <c r="ER194" s="3">
        <f t="shared" si="165"/>
        <v>0</v>
      </c>
      <c r="ES194" s="3">
        <f t="shared" si="165"/>
        <v>0</v>
      </c>
      <c r="ET194" s="3">
        <f t="shared" si="165"/>
        <v>0</v>
      </c>
      <c r="EU194" s="3">
        <f t="shared" si="165"/>
        <v>0</v>
      </c>
      <c r="EV194" s="3">
        <f t="shared" si="165"/>
        <v>0</v>
      </c>
      <c r="EW194" s="3">
        <f t="shared" si="165"/>
        <v>0</v>
      </c>
      <c r="EX194" s="3">
        <f t="shared" si="165"/>
        <v>0</v>
      </c>
      <c r="EY194" s="3">
        <f t="shared" si="165"/>
        <v>0</v>
      </c>
      <c r="EZ194" s="3">
        <f t="shared" si="165"/>
        <v>0</v>
      </c>
      <c r="FA194" s="3">
        <f t="shared" si="165"/>
        <v>0</v>
      </c>
      <c r="FB194" s="3">
        <f t="shared" si="165"/>
        <v>0</v>
      </c>
      <c r="FC194" s="3">
        <f t="shared" si="165"/>
        <v>0</v>
      </c>
      <c r="FD194" s="3">
        <f t="shared" si="165"/>
        <v>0</v>
      </c>
      <c r="FE194" s="3">
        <f t="shared" si="165"/>
        <v>0</v>
      </c>
      <c r="FF194" s="3">
        <f t="shared" si="165"/>
        <v>0</v>
      </c>
      <c r="FG194" s="3">
        <f t="shared" si="165"/>
        <v>0</v>
      </c>
      <c r="FH194" s="3">
        <f t="shared" si="165"/>
        <v>0</v>
      </c>
      <c r="FI194" s="3">
        <f t="shared" si="165"/>
        <v>0</v>
      </c>
      <c r="FJ194" s="3">
        <f t="shared" si="165"/>
        <v>0</v>
      </c>
      <c r="FK194" s="3">
        <f t="shared" si="165"/>
        <v>0</v>
      </c>
      <c r="FL194" s="3">
        <f t="shared" si="165"/>
        <v>0</v>
      </c>
      <c r="FM194" s="3">
        <f t="shared" si="165"/>
        <v>0</v>
      </c>
      <c r="FN194" s="3">
        <f t="shared" si="165"/>
        <v>0</v>
      </c>
      <c r="FO194" s="3">
        <f t="shared" si="165"/>
        <v>0</v>
      </c>
      <c r="FP194" s="3">
        <f t="shared" si="165"/>
        <v>0</v>
      </c>
      <c r="FQ194" s="3">
        <f t="shared" si="165"/>
        <v>0</v>
      </c>
      <c r="FR194" s="3">
        <f t="shared" si="165"/>
        <v>0</v>
      </c>
      <c r="FS194" s="3">
        <f t="shared" ref="FS194:GX194" si="166">FS203</f>
        <v>0</v>
      </c>
      <c r="FT194" s="3">
        <f t="shared" si="166"/>
        <v>0</v>
      </c>
      <c r="FU194" s="3">
        <f t="shared" si="166"/>
        <v>0</v>
      </c>
      <c r="FV194" s="3">
        <f t="shared" si="166"/>
        <v>0</v>
      </c>
      <c r="FW194" s="3">
        <f t="shared" si="166"/>
        <v>0</v>
      </c>
      <c r="FX194" s="3">
        <f t="shared" si="166"/>
        <v>0</v>
      </c>
      <c r="FY194" s="3">
        <f t="shared" si="166"/>
        <v>0</v>
      </c>
      <c r="FZ194" s="3">
        <f t="shared" si="166"/>
        <v>0</v>
      </c>
      <c r="GA194" s="3">
        <f t="shared" si="166"/>
        <v>0</v>
      </c>
      <c r="GB194" s="3">
        <f t="shared" si="166"/>
        <v>0</v>
      </c>
      <c r="GC194" s="3">
        <f t="shared" si="166"/>
        <v>0</v>
      </c>
      <c r="GD194" s="3">
        <f t="shared" si="166"/>
        <v>0</v>
      </c>
      <c r="GE194" s="3">
        <f t="shared" si="166"/>
        <v>0</v>
      </c>
      <c r="GF194" s="3">
        <f t="shared" si="166"/>
        <v>0</v>
      </c>
      <c r="GG194" s="3">
        <f t="shared" si="166"/>
        <v>0</v>
      </c>
      <c r="GH194" s="3">
        <f t="shared" si="166"/>
        <v>0</v>
      </c>
      <c r="GI194" s="3">
        <f t="shared" si="166"/>
        <v>0</v>
      </c>
      <c r="GJ194" s="3">
        <f t="shared" si="166"/>
        <v>0</v>
      </c>
      <c r="GK194" s="3">
        <f t="shared" si="166"/>
        <v>0</v>
      </c>
      <c r="GL194" s="3">
        <f t="shared" si="166"/>
        <v>0</v>
      </c>
      <c r="GM194" s="3">
        <f t="shared" si="166"/>
        <v>0</v>
      </c>
      <c r="GN194" s="3">
        <f t="shared" si="166"/>
        <v>0</v>
      </c>
      <c r="GO194" s="3">
        <f t="shared" si="166"/>
        <v>0</v>
      </c>
      <c r="GP194" s="3">
        <f t="shared" si="166"/>
        <v>0</v>
      </c>
      <c r="GQ194" s="3">
        <f t="shared" si="166"/>
        <v>0</v>
      </c>
      <c r="GR194" s="3">
        <f t="shared" si="166"/>
        <v>0</v>
      </c>
      <c r="GS194" s="3">
        <f t="shared" si="166"/>
        <v>0</v>
      </c>
      <c r="GT194" s="3">
        <f t="shared" si="166"/>
        <v>0</v>
      </c>
      <c r="GU194" s="3">
        <f t="shared" si="166"/>
        <v>0</v>
      </c>
      <c r="GV194" s="3">
        <f t="shared" si="166"/>
        <v>0</v>
      </c>
      <c r="GW194" s="3">
        <f t="shared" si="166"/>
        <v>0</v>
      </c>
      <c r="GX194" s="3">
        <f t="shared" si="166"/>
        <v>0</v>
      </c>
    </row>
    <row r="196" spans="1:245" x14ac:dyDescent="0.2">
      <c r="A196">
        <v>17</v>
      </c>
      <c r="B196">
        <v>1</v>
      </c>
      <c r="C196">
        <f>ROW(SmtRes!A96)</f>
        <v>96</v>
      </c>
      <c r="D196">
        <f>ROW(EtalonRes!A102)</f>
        <v>102</v>
      </c>
      <c r="E196" t="s">
        <v>162</v>
      </c>
      <c r="F196" t="s">
        <v>163</v>
      </c>
      <c r="G196" t="s">
        <v>164</v>
      </c>
      <c r="H196" t="s">
        <v>165</v>
      </c>
      <c r="I196">
        <f>ROUND(ROUND(((93.31+100.03+46.02+52.93+103.91+109.86)*2*1.01)/100,4),9)</f>
        <v>10.2224</v>
      </c>
      <c r="J196">
        <v>0</v>
      </c>
      <c r="K196">
        <f>ROUND(ROUND(((93.31+100.03+46.02+52.93+103.91+109.86)*2*1.01)/100,4),9)</f>
        <v>10.2224</v>
      </c>
      <c r="O196">
        <f t="shared" ref="O196:O201" si="167">ROUND(CP196,2)</f>
        <v>249957.3</v>
      </c>
      <c r="P196">
        <f t="shared" ref="P196:P201" si="168">ROUND((ROUND((AC196*AW196*I196),2)*BC196),2)</f>
        <v>10167.469999999999</v>
      </c>
      <c r="Q196">
        <f>(ROUND((ROUND(((ET196)*AV196*I196),2)*BB196),2)+ROUND((ROUND(((AE196-(EU196))*AV196*I196),2)*BS196),2))</f>
        <v>40987.760000000002</v>
      </c>
      <c r="R196">
        <f t="shared" ref="R196:R201" si="169">ROUND((ROUND((AE196*AV196*I196),2)*BS196),2)</f>
        <v>17801.34</v>
      </c>
      <c r="S196">
        <f t="shared" ref="S196:S201" si="170">ROUND((ROUND((AF196*AV196*I196),2)*BA196),2)</f>
        <v>198802.07</v>
      </c>
      <c r="T196">
        <f t="shared" ref="T196:T201" si="171">ROUND(CU196*I196,2)</f>
        <v>0</v>
      </c>
      <c r="U196">
        <f t="shared" ref="U196:U201" si="172">CV196*I196</f>
        <v>345.76143535999995</v>
      </c>
      <c r="V196">
        <f t="shared" ref="V196:V201" si="173">CW196*I196</f>
        <v>0</v>
      </c>
      <c r="W196">
        <f t="shared" ref="W196:W201" si="174">ROUND(CX196*I196,2)</f>
        <v>0</v>
      </c>
      <c r="X196">
        <f t="shared" ref="X196:Y201" si="175">ROUND(CY196,2)</f>
        <v>182897.9</v>
      </c>
      <c r="Y196">
        <f t="shared" si="175"/>
        <v>85484.89</v>
      </c>
      <c r="AA196">
        <v>41456045</v>
      </c>
      <c r="AB196">
        <f t="shared" ref="AB196:AB201" si="176">ROUND((AC196+AD196+AF196),6)</f>
        <v>705.35</v>
      </c>
      <c r="AC196">
        <f t="shared" ref="AC196:AC201" si="177">ROUND((ES196),6)</f>
        <v>52.94</v>
      </c>
      <c r="AD196">
        <f>ROUND((((ET196)-(EU196))+AE196),6)</f>
        <v>261.87</v>
      </c>
      <c r="AE196">
        <f t="shared" ref="AE196:AF198" si="178">ROUND((EU196),6)</f>
        <v>34.97</v>
      </c>
      <c r="AF196">
        <f t="shared" si="178"/>
        <v>390.54</v>
      </c>
      <c r="AG196">
        <f t="shared" ref="AG196:AG201" si="179">ROUND((AP196),6)</f>
        <v>0</v>
      </c>
      <c r="AH196">
        <f t="shared" ref="AH196:AI198" si="180">(EW196)</f>
        <v>31.7</v>
      </c>
      <c r="AI196">
        <f t="shared" si="180"/>
        <v>0</v>
      </c>
      <c r="AJ196">
        <f t="shared" ref="AJ196:AJ201" si="181">(AS196)</f>
        <v>0</v>
      </c>
      <c r="AK196">
        <v>705.35</v>
      </c>
      <c r="AL196">
        <v>52.94</v>
      </c>
      <c r="AM196">
        <v>261.87</v>
      </c>
      <c r="AN196">
        <v>34.97</v>
      </c>
      <c r="AO196">
        <v>390.54</v>
      </c>
      <c r="AP196">
        <v>0</v>
      </c>
      <c r="AQ196">
        <v>31.7</v>
      </c>
      <c r="AR196">
        <v>0</v>
      </c>
      <c r="AS196">
        <v>0</v>
      </c>
      <c r="AT196">
        <v>92</v>
      </c>
      <c r="AU196">
        <v>43</v>
      </c>
      <c r="AV196">
        <v>1.0669999999999999</v>
      </c>
      <c r="AW196">
        <v>1.081</v>
      </c>
      <c r="AZ196">
        <v>1</v>
      </c>
      <c r="BA196">
        <v>46.67</v>
      </c>
      <c r="BB196">
        <v>14.35</v>
      </c>
      <c r="BC196">
        <v>17.38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166</v>
      </c>
      <c r="BM196">
        <v>318</v>
      </c>
      <c r="BN196">
        <v>0</v>
      </c>
      <c r="BO196" t="s">
        <v>163</v>
      </c>
      <c r="BP196">
        <v>1</v>
      </c>
      <c r="BQ196">
        <v>40</v>
      </c>
      <c r="BR196">
        <v>0</v>
      </c>
      <c r="BS196">
        <v>46.67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92</v>
      </c>
      <c r="CA196">
        <v>43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ref="CP196:CP201" si="182">(P196+Q196+S196)</f>
        <v>249957.30000000002</v>
      </c>
      <c r="CQ196">
        <f t="shared" ref="CQ196:CQ201" si="183">ROUND((ROUND((AC196*AW196*1),2)*BC196),2)</f>
        <v>994.66</v>
      </c>
      <c r="CR196">
        <f>(ROUND((ROUND(((ET196)*AV196*1),2)*BB196),2)+ROUND((ROUND(((AE196-(EU196))*AV196*1),2)*BS196),2))</f>
        <v>4009.68</v>
      </c>
      <c r="CS196">
        <f t="shared" ref="CS196:CS201" si="184">ROUND((ROUND((AE196*AV196*1),2)*BS196),2)</f>
        <v>1741.26</v>
      </c>
      <c r="CT196">
        <f t="shared" ref="CT196:CT201" si="185">ROUND((ROUND((AF196*AV196*1),2)*BA196),2)</f>
        <v>19447.86</v>
      </c>
      <c r="CU196">
        <f t="shared" ref="CU196:CU201" si="186">AG196</f>
        <v>0</v>
      </c>
      <c r="CV196">
        <f t="shared" ref="CV196:CV201" si="187">(AH196*AV196)</f>
        <v>33.823899999999995</v>
      </c>
      <c r="CW196">
        <f t="shared" ref="CW196:CX201" si="188">AI196</f>
        <v>0</v>
      </c>
      <c r="CX196">
        <f t="shared" si="188"/>
        <v>0</v>
      </c>
      <c r="CY196">
        <f t="shared" ref="CY196:CY201" si="189">S196*(BZ196/100)</f>
        <v>182897.90440000003</v>
      </c>
      <c r="CZ196">
        <f t="shared" ref="CZ196:CZ201" si="190">S196*(CA196/100)</f>
        <v>85484.890100000004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112</v>
      </c>
      <c r="DO196">
        <v>70</v>
      </c>
      <c r="DP196">
        <v>1.0669999999999999</v>
      </c>
      <c r="DQ196">
        <v>1.081</v>
      </c>
      <c r="DU196">
        <v>1013</v>
      </c>
      <c r="DV196" t="s">
        <v>165</v>
      </c>
      <c r="DW196" t="s">
        <v>165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40096640</v>
      </c>
      <c r="EF196">
        <v>40</v>
      </c>
      <c r="EG196" t="s">
        <v>167</v>
      </c>
      <c r="EH196">
        <v>0</v>
      </c>
      <c r="EI196" t="s">
        <v>3</v>
      </c>
      <c r="EJ196">
        <v>2</v>
      </c>
      <c r="EK196">
        <v>318</v>
      </c>
      <c r="EL196" t="s">
        <v>168</v>
      </c>
      <c r="EM196" t="s">
        <v>169</v>
      </c>
      <c r="EO196" t="s">
        <v>3</v>
      </c>
      <c r="EQ196">
        <v>0</v>
      </c>
      <c r="ER196">
        <v>705.35</v>
      </c>
      <c r="ES196">
        <v>52.94</v>
      </c>
      <c r="ET196">
        <v>261.87</v>
      </c>
      <c r="EU196">
        <v>34.97</v>
      </c>
      <c r="EV196">
        <v>390.54</v>
      </c>
      <c r="EW196">
        <v>31.7</v>
      </c>
      <c r="EX196">
        <v>0</v>
      </c>
      <c r="EY196">
        <v>0</v>
      </c>
      <c r="FQ196">
        <v>0</v>
      </c>
      <c r="FR196">
        <f t="shared" ref="FR196:FR201" si="191">ROUND(IF(BI196=3,GM196,0),2)</f>
        <v>0</v>
      </c>
      <c r="FS196">
        <v>2</v>
      </c>
      <c r="FX196">
        <v>112</v>
      </c>
      <c r="FY196">
        <v>70</v>
      </c>
      <c r="GA196" t="s">
        <v>3</v>
      </c>
      <c r="GD196">
        <v>0</v>
      </c>
      <c r="GF196">
        <v>-205975847</v>
      </c>
      <c r="GG196">
        <v>2</v>
      </c>
      <c r="GH196">
        <v>1</v>
      </c>
      <c r="GI196">
        <v>2</v>
      </c>
      <c r="GJ196">
        <v>0</v>
      </c>
      <c r="GK196">
        <f>ROUND(R196*(R12)/100,2)</f>
        <v>28482.14</v>
      </c>
      <c r="GL196">
        <f t="shared" ref="GL196:GL201" si="192">ROUND(IF(AND(BH196=3,BI196=3,FS196&lt;&gt;0),P196,0),2)</f>
        <v>0</v>
      </c>
      <c r="GM196">
        <f t="shared" ref="GM196:GM201" si="193">ROUND(O196+X196+Y196+GK196,2)+GX196</f>
        <v>546822.23</v>
      </c>
      <c r="GN196">
        <f t="shared" ref="GN196:GN201" si="194">IF(OR(BI196=0,BI196=1),GM196-GX196,0)</f>
        <v>0</v>
      </c>
      <c r="GO196">
        <f t="shared" ref="GO196:GO201" si="195">IF(BI196=2,GM196-GX196,0)</f>
        <v>546822.23</v>
      </c>
      <c r="GP196">
        <f t="shared" ref="GP196:GP201" si="196">IF(BI196=4,GM196-GX196,0)</f>
        <v>0</v>
      </c>
      <c r="GR196">
        <v>0</v>
      </c>
      <c r="GS196">
        <v>3</v>
      </c>
      <c r="GT196">
        <v>0</v>
      </c>
      <c r="GU196" t="s">
        <v>3</v>
      </c>
      <c r="GV196">
        <f t="shared" ref="GV196:GV201" si="197">ROUND((GT196),6)</f>
        <v>0</v>
      </c>
      <c r="GW196">
        <v>1</v>
      </c>
      <c r="GX196">
        <f t="shared" ref="GX196:GX201" si="198">ROUND(HC196*I196,2)</f>
        <v>0</v>
      </c>
      <c r="HA196">
        <v>0</v>
      </c>
      <c r="HB196">
        <v>0</v>
      </c>
      <c r="HC196">
        <f t="shared" ref="HC196:HC201" si="199"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170</v>
      </c>
      <c r="F197" t="s">
        <v>171</v>
      </c>
      <c r="G197" t="s">
        <v>172</v>
      </c>
      <c r="H197" t="s">
        <v>173</v>
      </c>
      <c r="I197">
        <f>ROUND(ROUND(I196/10*1.02,4),9)</f>
        <v>1.0427</v>
      </c>
      <c r="J197">
        <v>0</v>
      </c>
      <c r="K197">
        <f>ROUND(ROUND(I196/10*1.02,4),9)</f>
        <v>1.0427</v>
      </c>
      <c r="O197">
        <f t="shared" si="167"/>
        <v>1893030.84</v>
      </c>
      <c r="P197">
        <f t="shared" si="168"/>
        <v>1893030.84</v>
      </c>
      <c r="Q197">
        <f>(ROUND((ROUND(((ET197)*AV197*I197),2)*BB197),2)+ROUND((ROUND(((AE197-(EU197))*AV197*I197),2)*BS197),2))</f>
        <v>0</v>
      </c>
      <c r="R197">
        <f t="shared" si="169"/>
        <v>0</v>
      </c>
      <c r="S197">
        <f t="shared" si="170"/>
        <v>0</v>
      </c>
      <c r="T197">
        <f t="shared" si="171"/>
        <v>0</v>
      </c>
      <c r="U197">
        <f t="shared" si="172"/>
        <v>0</v>
      </c>
      <c r="V197">
        <f t="shared" si="173"/>
        <v>0</v>
      </c>
      <c r="W197">
        <f t="shared" si="174"/>
        <v>0</v>
      </c>
      <c r="X197">
        <f t="shared" si="175"/>
        <v>0</v>
      </c>
      <c r="Y197">
        <f t="shared" si="175"/>
        <v>0</v>
      </c>
      <c r="AA197">
        <v>41456045</v>
      </c>
      <c r="AB197">
        <f t="shared" si="176"/>
        <v>244677.71</v>
      </c>
      <c r="AC197">
        <f t="shared" si="177"/>
        <v>244677.71</v>
      </c>
      <c r="AD197">
        <f>ROUND((((ET197)-(EU197))+AE197),6)</f>
        <v>0</v>
      </c>
      <c r="AE197">
        <f t="shared" si="178"/>
        <v>0</v>
      </c>
      <c r="AF197">
        <f t="shared" si="178"/>
        <v>0</v>
      </c>
      <c r="AG197">
        <f t="shared" si="179"/>
        <v>0</v>
      </c>
      <c r="AH197">
        <f t="shared" si="180"/>
        <v>0</v>
      </c>
      <c r="AI197">
        <f t="shared" si="180"/>
        <v>0</v>
      </c>
      <c r="AJ197">
        <f t="shared" si="181"/>
        <v>0</v>
      </c>
      <c r="AK197">
        <v>244677.71</v>
      </c>
      <c r="AL197">
        <v>244677.71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7.42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174</v>
      </c>
      <c r="BM197">
        <v>1618</v>
      </c>
      <c r="BN197">
        <v>0</v>
      </c>
      <c r="BO197" t="s">
        <v>171</v>
      </c>
      <c r="BP197">
        <v>1</v>
      </c>
      <c r="BQ197">
        <v>201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82"/>
        <v>1893030.84</v>
      </c>
      <c r="CQ197">
        <f t="shared" si="183"/>
        <v>1815508.61</v>
      </c>
      <c r="CR197">
        <f>(ROUND((ROUND(((ET197)*AV197*1),2)*BB197),2)+ROUND((ROUND(((AE197-(EU197))*AV197*1),2)*BS197),2))</f>
        <v>0</v>
      </c>
      <c r="CS197">
        <f t="shared" si="184"/>
        <v>0</v>
      </c>
      <c r="CT197">
        <f t="shared" si="185"/>
        <v>0</v>
      </c>
      <c r="CU197">
        <f t="shared" si="186"/>
        <v>0</v>
      </c>
      <c r="CV197">
        <f t="shared" si="187"/>
        <v>0</v>
      </c>
      <c r="CW197">
        <f t="shared" si="188"/>
        <v>0</v>
      </c>
      <c r="CX197">
        <f t="shared" si="188"/>
        <v>0</v>
      </c>
      <c r="CY197">
        <f t="shared" si="189"/>
        <v>0</v>
      </c>
      <c r="CZ197">
        <f t="shared" si="19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173</v>
      </c>
      <c r="DW197" t="s">
        <v>173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40097940</v>
      </c>
      <c r="EF197">
        <v>201</v>
      </c>
      <c r="EG197" t="s">
        <v>175</v>
      </c>
      <c r="EH197">
        <v>0</v>
      </c>
      <c r="EI197" t="s">
        <v>3</v>
      </c>
      <c r="EJ197">
        <v>2</v>
      </c>
      <c r="EK197">
        <v>1618</v>
      </c>
      <c r="EL197" t="s">
        <v>176</v>
      </c>
      <c r="EM197" t="s">
        <v>177</v>
      </c>
      <c r="EO197" t="s">
        <v>3</v>
      </c>
      <c r="EQ197">
        <v>0</v>
      </c>
      <c r="ER197">
        <v>244677.71</v>
      </c>
      <c r="ES197">
        <v>244677.71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91"/>
        <v>0</v>
      </c>
      <c r="FS197">
        <v>0</v>
      </c>
      <c r="FX197">
        <v>0</v>
      </c>
      <c r="FY197">
        <v>0</v>
      </c>
      <c r="GA197" t="s">
        <v>3</v>
      </c>
      <c r="GD197">
        <v>0</v>
      </c>
      <c r="GF197">
        <v>343182338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192"/>
        <v>0</v>
      </c>
      <c r="GM197">
        <f t="shared" si="193"/>
        <v>1893030.84</v>
      </c>
      <c r="GN197">
        <f t="shared" si="194"/>
        <v>0</v>
      </c>
      <c r="GO197">
        <f t="shared" si="195"/>
        <v>1893030.84</v>
      </c>
      <c r="GP197">
        <f t="shared" si="196"/>
        <v>0</v>
      </c>
      <c r="GR197">
        <v>0</v>
      </c>
      <c r="GS197">
        <v>3</v>
      </c>
      <c r="GT197">
        <v>0</v>
      </c>
      <c r="GU197" t="s">
        <v>3</v>
      </c>
      <c r="GV197">
        <f t="shared" si="197"/>
        <v>0</v>
      </c>
      <c r="GW197">
        <v>1</v>
      </c>
      <c r="GX197">
        <f t="shared" si="198"/>
        <v>0</v>
      </c>
      <c r="HA197">
        <v>0</v>
      </c>
      <c r="HB197">
        <v>0</v>
      </c>
      <c r="HC197">
        <f t="shared" si="19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178</v>
      </c>
      <c r="F198" t="s">
        <v>179</v>
      </c>
      <c r="G198" t="s">
        <v>180</v>
      </c>
      <c r="H198" t="s">
        <v>181</v>
      </c>
      <c r="I198">
        <f>ROUND(ROUND(12,4),9)</f>
        <v>12</v>
      </c>
      <c r="J198">
        <v>0</v>
      </c>
      <c r="K198">
        <f>ROUND(ROUND(12,4),9)</f>
        <v>12</v>
      </c>
      <c r="O198">
        <f t="shared" si="167"/>
        <v>651.46</v>
      </c>
      <c r="P198">
        <f t="shared" si="168"/>
        <v>651.46</v>
      </c>
      <c r="Q198">
        <f>(ROUND((ROUND(((ET198)*AV198*I198),2)*BB198),2)+ROUND((ROUND(((AE198-(EU198))*AV198*I198),2)*BS198),2))</f>
        <v>0</v>
      </c>
      <c r="R198">
        <f t="shared" si="169"/>
        <v>0</v>
      </c>
      <c r="S198">
        <f t="shared" si="170"/>
        <v>0</v>
      </c>
      <c r="T198">
        <f t="shared" si="171"/>
        <v>0</v>
      </c>
      <c r="U198">
        <f t="shared" si="172"/>
        <v>0</v>
      </c>
      <c r="V198">
        <f t="shared" si="173"/>
        <v>0</v>
      </c>
      <c r="W198">
        <f t="shared" si="174"/>
        <v>0</v>
      </c>
      <c r="X198">
        <f t="shared" si="175"/>
        <v>0</v>
      </c>
      <c r="Y198">
        <f t="shared" si="175"/>
        <v>0</v>
      </c>
      <c r="AA198">
        <v>41456045</v>
      </c>
      <c r="AB198">
        <f t="shared" si="176"/>
        <v>3.9</v>
      </c>
      <c r="AC198">
        <f t="shared" si="177"/>
        <v>3.9</v>
      </c>
      <c r="AD198">
        <f>ROUND((((ET198)-(EU198))+AE198),6)</f>
        <v>0</v>
      </c>
      <c r="AE198">
        <f t="shared" si="178"/>
        <v>0</v>
      </c>
      <c r="AF198">
        <f t="shared" si="178"/>
        <v>0</v>
      </c>
      <c r="AG198">
        <f t="shared" si="179"/>
        <v>0</v>
      </c>
      <c r="AH198">
        <f t="shared" si="180"/>
        <v>0</v>
      </c>
      <c r="AI198">
        <f t="shared" si="180"/>
        <v>0</v>
      </c>
      <c r="AJ198">
        <f t="shared" si="181"/>
        <v>0</v>
      </c>
      <c r="AK198">
        <v>3.9</v>
      </c>
      <c r="AL198">
        <v>3.9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13.92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182</v>
      </c>
      <c r="BM198">
        <v>1617</v>
      </c>
      <c r="BN198">
        <v>0</v>
      </c>
      <c r="BO198" t="s">
        <v>179</v>
      </c>
      <c r="BP198">
        <v>1</v>
      </c>
      <c r="BQ198">
        <v>200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82"/>
        <v>651.46</v>
      </c>
      <c r="CQ198">
        <f t="shared" si="183"/>
        <v>54.29</v>
      </c>
      <c r="CR198">
        <f>(ROUND((ROUND(((ET198)*AV198*1),2)*BB198),2)+ROUND((ROUND(((AE198-(EU198))*AV198*1),2)*BS198),2))</f>
        <v>0</v>
      </c>
      <c r="CS198">
        <f t="shared" si="184"/>
        <v>0</v>
      </c>
      <c r="CT198">
        <f t="shared" si="185"/>
        <v>0</v>
      </c>
      <c r="CU198">
        <f t="shared" si="186"/>
        <v>0</v>
      </c>
      <c r="CV198">
        <f t="shared" si="187"/>
        <v>0</v>
      </c>
      <c r="CW198">
        <f t="shared" si="188"/>
        <v>0</v>
      </c>
      <c r="CX198">
        <f t="shared" si="188"/>
        <v>0</v>
      </c>
      <c r="CY198">
        <f t="shared" si="189"/>
        <v>0</v>
      </c>
      <c r="CZ198">
        <f t="shared" si="19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181</v>
      </c>
      <c r="DW198" t="s">
        <v>181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40097939</v>
      </c>
      <c r="EF198">
        <v>200</v>
      </c>
      <c r="EG198" t="s">
        <v>183</v>
      </c>
      <c r="EH198">
        <v>0</v>
      </c>
      <c r="EI198" t="s">
        <v>3</v>
      </c>
      <c r="EJ198">
        <v>1</v>
      </c>
      <c r="EK198">
        <v>1617</v>
      </c>
      <c r="EL198" t="s">
        <v>184</v>
      </c>
      <c r="EM198" t="s">
        <v>185</v>
      </c>
      <c r="EO198" t="s">
        <v>3</v>
      </c>
      <c r="EQ198">
        <v>0</v>
      </c>
      <c r="ER198">
        <v>3.9</v>
      </c>
      <c r="ES198">
        <v>3.9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91"/>
        <v>0</v>
      </c>
      <c r="FS198">
        <v>0</v>
      </c>
      <c r="FX198">
        <v>0</v>
      </c>
      <c r="FY198">
        <v>0</v>
      </c>
      <c r="GA198" t="s">
        <v>3</v>
      </c>
      <c r="GD198">
        <v>0</v>
      </c>
      <c r="GF198">
        <v>446665321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si="192"/>
        <v>0</v>
      </c>
      <c r="GM198">
        <f t="shared" si="193"/>
        <v>651.46</v>
      </c>
      <c r="GN198">
        <f t="shared" si="194"/>
        <v>651.46</v>
      </c>
      <c r="GO198">
        <f t="shared" si="195"/>
        <v>0</v>
      </c>
      <c r="GP198">
        <f t="shared" si="196"/>
        <v>0</v>
      </c>
      <c r="GR198">
        <v>0</v>
      </c>
      <c r="GS198">
        <v>3</v>
      </c>
      <c r="GT198">
        <v>0</v>
      </c>
      <c r="GU198" t="s">
        <v>3</v>
      </c>
      <c r="GV198">
        <f t="shared" si="197"/>
        <v>0</v>
      </c>
      <c r="GW198">
        <v>1</v>
      </c>
      <c r="GX198">
        <f t="shared" si="198"/>
        <v>0</v>
      </c>
      <c r="HA198">
        <v>0</v>
      </c>
      <c r="HB198">
        <v>0</v>
      </c>
      <c r="HC198">
        <f t="shared" si="19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C199">
        <f>ROW(SmtRes!A97)</f>
        <v>97</v>
      </c>
      <c r="D199">
        <f>ROW(EtalonRes!A103)</f>
        <v>103</v>
      </c>
      <c r="E199" t="s">
        <v>186</v>
      </c>
      <c r="F199" t="s">
        <v>187</v>
      </c>
      <c r="G199" t="s">
        <v>188</v>
      </c>
      <c r="H199" t="s">
        <v>189</v>
      </c>
      <c r="I199">
        <f>ROUND(ROUND(6,4),9)</f>
        <v>6</v>
      </c>
      <c r="J199">
        <v>0</v>
      </c>
      <c r="K199">
        <f>ROUND(ROUND(6,4),9)</f>
        <v>6</v>
      </c>
      <c r="O199">
        <f t="shared" si="167"/>
        <v>1070.94</v>
      </c>
      <c r="P199">
        <f t="shared" si="168"/>
        <v>664.44</v>
      </c>
      <c r="Q199">
        <f>(ROUND((ROUND((((ET199*1.1))*AV199*I199),2)*BB199),2)+ROUND((ROUND(((AE199-((EU199*1.1)))*AV199*I199),2)*BS199),2))</f>
        <v>0</v>
      </c>
      <c r="R199">
        <f t="shared" si="169"/>
        <v>0</v>
      </c>
      <c r="S199">
        <f t="shared" si="170"/>
        <v>406.5</v>
      </c>
      <c r="T199">
        <f t="shared" si="171"/>
        <v>0</v>
      </c>
      <c r="U199">
        <f t="shared" si="172"/>
        <v>0.69102000000000008</v>
      </c>
      <c r="V199">
        <f t="shared" si="173"/>
        <v>0</v>
      </c>
      <c r="W199">
        <f t="shared" si="174"/>
        <v>0</v>
      </c>
      <c r="X199">
        <f t="shared" si="175"/>
        <v>373.98</v>
      </c>
      <c r="Y199">
        <f t="shared" si="175"/>
        <v>174.8</v>
      </c>
      <c r="AA199">
        <v>41456045</v>
      </c>
      <c r="AB199">
        <f t="shared" si="176"/>
        <v>12.686</v>
      </c>
      <c r="AC199">
        <f t="shared" si="177"/>
        <v>11.3</v>
      </c>
      <c r="AD199">
        <f>ROUND(((((ET199*1.1))-((EU199*1.1)))+AE199),6)</f>
        <v>0</v>
      </c>
      <c r="AE199">
        <f>ROUND(((EU199*1.1)),6)</f>
        <v>0</v>
      </c>
      <c r="AF199">
        <f>ROUND(((EV199*1.1)),6)</f>
        <v>1.3859999999999999</v>
      </c>
      <c r="AG199">
        <f t="shared" si="179"/>
        <v>0</v>
      </c>
      <c r="AH199">
        <f>((EW199*1.1))</f>
        <v>0.11000000000000001</v>
      </c>
      <c r="AI199">
        <f>((EX199*1.1))</f>
        <v>0</v>
      </c>
      <c r="AJ199">
        <f t="shared" si="181"/>
        <v>0</v>
      </c>
      <c r="AK199">
        <v>12.56</v>
      </c>
      <c r="AL199">
        <v>11.3</v>
      </c>
      <c r="AM199">
        <v>0</v>
      </c>
      <c r="AN199">
        <v>0</v>
      </c>
      <c r="AO199">
        <v>1.26</v>
      </c>
      <c r="AP199">
        <v>0</v>
      </c>
      <c r="AQ199">
        <v>0.1</v>
      </c>
      <c r="AR199">
        <v>0</v>
      </c>
      <c r="AS199">
        <v>0</v>
      </c>
      <c r="AT199">
        <v>92</v>
      </c>
      <c r="AU199">
        <v>43</v>
      </c>
      <c r="AV199">
        <v>1.0469999999999999</v>
      </c>
      <c r="AW199">
        <v>1</v>
      </c>
      <c r="AZ199">
        <v>1</v>
      </c>
      <c r="BA199">
        <v>46.67</v>
      </c>
      <c r="BB199">
        <v>1</v>
      </c>
      <c r="BC199">
        <v>9.8000000000000007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2</v>
      </c>
      <c r="BJ199" t="s">
        <v>190</v>
      </c>
      <c r="BM199">
        <v>338</v>
      </c>
      <c r="BN199">
        <v>0</v>
      </c>
      <c r="BO199" t="s">
        <v>187</v>
      </c>
      <c r="BP199">
        <v>1</v>
      </c>
      <c r="BQ199">
        <v>40</v>
      </c>
      <c r="BR199">
        <v>0</v>
      </c>
      <c r="BS199">
        <v>46.67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92</v>
      </c>
      <c r="CA199">
        <v>43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329</v>
      </c>
      <c r="CO199">
        <v>0</v>
      </c>
      <c r="CP199">
        <f t="shared" si="182"/>
        <v>1070.94</v>
      </c>
      <c r="CQ199">
        <f t="shared" si="183"/>
        <v>110.74</v>
      </c>
      <c r="CR199">
        <f>(ROUND((ROUND((((ET199*1.1))*AV199*1),2)*BB199),2)+ROUND((ROUND(((AE199-((EU199*1.1)))*AV199*1),2)*BS199),2))</f>
        <v>0</v>
      </c>
      <c r="CS199">
        <f t="shared" si="184"/>
        <v>0</v>
      </c>
      <c r="CT199">
        <f t="shared" si="185"/>
        <v>67.67</v>
      </c>
      <c r="CU199">
        <f t="shared" si="186"/>
        <v>0</v>
      </c>
      <c r="CV199">
        <f t="shared" si="187"/>
        <v>0.11517000000000001</v>
      </c>
      <c r="CW199">
        <f t="shared" si="188"/>
        <v>0</v>
      </c>
      <c r="CX199">
        <f t="shared" si="188"/>
        <v>0</v>
      </c>
      <c r="CY199">
        <f t="shared" si="189"/>
        <v>373.98</v>
      </c>
      <c r="CZ199">
        <f t="shared" si="190"/>
        <v>174.79499999999999</v>
      </c>
      <c r="DB199">
        <v>18</v>
      </c>
      <c r="DC199" t="s">
        <v>3</v>
      </c>
      <c r="DD199" t="s">
        <v>3</v>
      </c>
      <c r="DE199" t="s">
        <v>24</v>
      </c>
      <c r="DF199" t="s">
        <v>24</v>
      </c>
      <c r="DG199" t="s">
        <v>24</v>
      </c>
      <c r="DH199" t="s">
        <v>3</v>
      </c>
      <c r="DI199" t="s">
        <v>24</v>
      </c>
      <c r="DJ199" t="s">
        <v>24</v>
      </c>
      <c r="DK199" t="s">
        <v>3</v>
      </c>
      <c r="DL199" t="s">
        <v>3</v>
      </c>
      <c r="DM199" t="s">
        <v>3</v>
      </c>
      <c r="DN199">
        <v>112</v>
      </c>
      <c r="DO199">
        <v>70</v>
      </c>
      <c r="DP199">
        <v>1.0469999999999999</v>
      </c>
      <c r="DQ199">
        <v>1</v>
      </c>
      <c r="DU199">
        <v>1013</v>
      </c>
      <c r="DV199" t="s">
        <v>189</v>
      </c>
      <c r="DW199" t="s">
        <v>189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40096660</v>
      </c>
      <c r="EF199">
        <v>40</v>
      </c>
      <c r="EG199" t="s">
        <v>167</v>
      </c>
      <c r="EH199">
        <v>0</v>
      </c>
      <c r="EI199" t="s">
        <v>3</v>
      </c>
      <c r="EJ199">
        <v>2</v>
      </c>
      <c r="EK199">
        <v>338</v>
      </c>
      <c r="EL199" t="s">
        <v>191</v>
      </c>
      <c r="EM199" t="s">
        <v>192</v>
      </c>
      <c r="EO199" t="s">
        <v>27</v>
      </c>
      <c r="EQ199">
        <v>0</v>
      </c>
      <c r="ER199">
        <v>12.56</v>
      </c>
      <c r="ES199">
        <v>11.3</v>
      </c>
      <c r="ET199">
        <v>0</v>
      </c>
      <c r="EU199">
        <v>0</v>
      </c>
      <c r="EV199">
        <v>1.26</v>
      </c>
      <c r="EW199">
        <v>0.1</v>
      </c>
      <c r="EX199">
        <v>0</v>
      </c>
      <c r="EY199">
        <v>0</v>
      </c>
      <c r="FQ199">
        <v>0</v>
      </c>
      <c r="FR199">
        <f t="shared" si="191"/>
        <v>0</v>
      </c>
      <c r="FS199">
        <v>2</v>
      </c>
      <c r="FX199">
        <v>112</v>
      </c>
      <c r="FY199">
        <v>70</v>
      </c>
      <c r="GA199" t="s">
        <v>3</v>
      </c>
      <c r="GD199">
        <v>0</v>
      </c>
      <c r="GF199">
        <v>-2106485041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92"/>
        <v>0</v>
      </c>
      <c r="GM199">
        <f t="shared" si="193"/>
        <v>1619.72</v>
      </c>
      <c r="GN199">
        <f t="shared" si="194"/>
        <v>0</v>
      </c>
      <c r="GO199">
        <f t="shared" si="195"/>
        <v>1619.72</v>
      </c>
      <c r="GP199">
        <f t="shared" si="196"/>
        <v>0</v>
      </c>
      <c r="GR199">
        <v>0</v>
      </c>
      <c r="GS199">
        <v>3</v>
      </c>
      <c r="GT199">
        <v>0</v>
      </c>
      <c r="GU199" t="s">
        <v>3</v>
      </c>
      <c r="GV199">
        <f t="shared" si="197"/>
        <v>0</v>
      </c>
      <c r="GW199">
        <v>1</v>
      </c>
      <c r="GX199">
        <f t="shared" si="198"/>
        <v>0</v>
      </c>
      <c r="HA199">
        <v>0</v>
      </c>
      <c r="HB199">
        <v>0</v>
      </c>
      <c r="HC199">
        <f t="shared" si="19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C200">
        <f>ROW(SmtRes!A106)</f>
        <v>106</v>
      </c>
      <c r="D200">
        <f>ROW(EtalonRes!A112)</f>
        <v>112</v>
      </c>
      <c r="E200" t="s">
        <v>193</v>
      </c>
      <c r="F200" t="s">
        <v>194</v>
      </c>
      <c r="G200" t="s">
        <v>195</v>
      </c>
      <c r="H200" t="s">
        <v>196</v>
      </c>
      <c r="I200">
        <f>ROUND(ROUND(24/100,4),9)</f>
        <v>0.24</v>
      </c>
      <c r="J200">
        <v>0</v>
      </c>
      <c r="K200">
        <f>ROUND(ROUND(24/100,4),9)</f>
        <v>0.24</v>
      </c>
      <c r="O200">
        <f t="shared" si="167"/>
        <v>30191.72</v>
      </c>
      <c r="P200">
        <f t="shared" si="168"/>
        <v>904.85</v>
      </c>
      <c r="Q200">
        <f>(ROUND((ROUND((((ET200*1.1))*AV200*I200),2)*BB200),2)+ROUND((ROUND(((AE200-((EU200*1.1)))*AV200*I200),2)*BS200),2))</f>
        <v>1600.36</v>
      </c>
      <c r="R200">
        <f t="shared" si="169"/>
        <v>796.66</v>
      </c>
      <c r="S200">
        <f t="shared" si="170"/>
        <v>27686.51</v>
      </c>
      <c r="T200">
        <f t="shared" si="171"/>
        <v>0</v>
      </c>
      <c r="U200">
        <f t="shared" si="172"/>
        <v>43.08647904</v>
      </c>
      <c r="V200">
        <f t="shared" si="173"/>
        <v>0</v>
      </c>
      <c r="W200">
        <f t="shared" si="174"/>
        <v>0</v>
      </c>
      <c r="X200">
        <f t="shared" si="175"/>
        <v>25471.59</v>
      </c>
      <c r="Y200">
        <f t="shared" si="175"/>
        <v>11905.2</v>
      </c>
      <c r="AA200">
        <v>41456045</v>
      </c>
      <c r="AB200">
        <f t="shared" si="176"/>
        <v>3683.62</v>
      </c>
      <c r="AC200">
        <f t="shared" si="177"/>
        <v>535.53</v>
      </c>
      <c r="AD200">
        <f>ROUND(((((ET200*1.1))-((EU200*1.1)))+AE200),6)</f>
        <v>787.23699999999997</v>
      </c>
      <c r="AE200">
        <f>ROUND(((EU200*1.1)),6)</f>
        <v>67.936000000000007</v>
      </c>
      <c r="AF200">
        <f>ROUND(((EV200*1.1)),6)</f>
        <v>2360.8530000000001</v>
      </c>
      <c r="AG200">
        <f t="shared" si="179"/>
        <v>0</v>
      </c>
      <c r="AH200">
        <f>((EW200*1.1))</f>
        <v>171.46800000000002</v>
      </c>
      <c r="AI200">
        <f>((EX200*1.1))</f>
        <v>0</v>
      </c>
      <c r="AJ200">
        <f t="shared" si="181"/>
        <v>0</v>
      </c>
      <c r="AK200">
        <v>3397.43</v>
      </c>
      <c r="AL200">
        <v>535.53</v>
      </c>
      <c r="AM200">
        <v>715.67</v>
      </c>
      <c r="AN200">
        <v>61.76</v>
      </c>
      <c r="AO200">
        <v>2146.23</v>
      </c>
      <c r="AP200">
        <v>0</v>
      </c>
      <c r="AQ200">
        <v>155.88</v>
      </c>
      <c r="AR200">
        <v>0</v>
      </c>
      <c r="AS200">
        <v>0</v>
      </c>
      <c r="AT200">
        <v>92</v>
      </c>
      <c r="AU200">
        <v>43</v>
      </c>
      <c r="AV200">
        <v>1.0469999999999999</v>
      </c>
      <c r="AW200">
        <v>1</v>
      </c>
      <c r="AZ200">
        <v>1</v>
      </c>
      <c r="BA200">
        <v>46.67</v>
      </c>
      <c r="BB200">
        <v>8.09</v>
      </c>
      <c r="BC200">
        <v>7.04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197</v>
      </c>
      <c r="BM200">
        <v>1726</v>
      </c>
      <c r="BN200">
        <v>0</v>
      </c>
      <c r="BO200" t="s">
        <v>194</v>
      </c>
      <c r="BP200">
        <v>1</v>
      </c>
      <c r="BQ200">
        <v>40</v>
      </c>
      <c r="BR200">
        <v>0</v>
      </c>
      <c r="BS200">
        <v>46.67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329</v>
      </c>
      <c r="CO200">
        <v>0</v>
      </c>
      <c r="CP200">
        <f t="shared" si="182"/>
        <v>30191.719999999998</v>
      </c>
      <c r="CQ200">
        <f t="shared" si="183"/>
        <v>3770.13</v>
      </c>
      <c r="CR200">
        <f>(ROUND((ROUND((((ET200*1.1))*AV200*1),2)*BB200),2)+ROUND((ROUND(((AE200-((EU200*1.1)))*AV200*1),2)*BS200),2))</f>
        <v>6668.1</v>
      </c>
      <c r="CS200">
        <f t="shared" si="184"/>
        <v>3319.64</v>
      </c>
      <c r="CT200">
        <f t="shared" si="185"/>
        <v>115359.37</v>
      </c>
      <c r="CU200">
        <f t="shared" si="186"/>
        <v>0</v>
      </c>
      <c r="CV200">
        <f t="shared" si="187"/>
        <v>179.526996</v>
      </c>
      <c r="CW200">
        <f t="shared" si="188"/>
        <v>0</v>
      </c>
      <c r="CX200">
        <f t="shared" si="188"/>
        <v>0</v>
      </c>
      <c r="CY200">
        <f t="shared" si="189"/>
        <v>25471.589199999999</v>
      </c>
      <c r="CZ200">
        <f t="shared" si="190"/>
        <v>11905.199299999998</v>
      </c>
      <c r="DB200">
        <v>19</v>
      </c>
      <c r="DC200" t="s">
        <v>3</v>
      </c>
      <c r="DD200" t="s">
        <v>3</v>
      </c>
      <c r="DE200" t="s">
        <v>24</v>
      </c>
      <c r="DF200" t="s">
        <v>24</v>
      </c>
      <c r="DG200" t="s">
        <v>24</v>
      </c>
      <c r="DH200" t="s">
        <v>3</v>
      </c>
      <c r="DI200" t="s">
        <v>24</v>
      </c>
      <c r="DJ200" t="s">
        <v>24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1.0469999999999999</v>
      </c>
      <c r="DQ200">
        <v>1</v>
      </c>
      <c r="DU200">
        <v>1013</v>
      </c>
      <c r="DV200" t="s">
        <v>196</v>
      </c>
      <c r="DW200" t="s">
        <v>196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40098048</v>
      </c>
      <c r="EF200">
        <v>40</v>
      </c>
      <c r="EG200" t="s">
        <v>167</v>
      </c>
      <c r="EH200">
        <v>0</v>
      </c>
      <c r="EI200" t="s">
        <v>3</v>
      </c>
      <c r="EJ200">
        <v>2</v>
      </c>
      <c r="EK200">
        <v>1726</v>
      </c>
      <c r="EL200" t="s">
        <v>198</v>
      </c>
      <c r="EM200" t="s">
        <v>199</v>
      </c>
      <c r="EO200" t="s">
        <v>27</v>
      </c>
      <c r="EQ200">
        <v>0</v>
      </c>
      <c r="ER200">
        <v>3397.43</v>
      </c>
      <c r="ES200">
        <v>535.53</v>
      </c>
      <c r="ET200">
        <v>715.67</v>
      </c>
      <c r="EU200">
        <v>61.76</v>
      </c>
      <c r="EV200">
        <v>2146.23</v>
      </c>
      <c r="EW200">
        <v>155.88</v>
      </c>
      <c r="EX200">
        <v>0</v>
      </c>
      <c r="EY200">
        <v>0</v>
      </c>
      <c r="FQ200">
        <v>0</v>
      </c>
      <c r="FR200">
        <f t="shared" si="191"/>
        <v>0</v>
      </c>
      <c r="FS200">
        <v>0</v>
      </c>
      <c r="FX200">
        <v>112</v>
      </c>
      <c r="FY200">
        <v>70</v>
      </c>
      <c r="GA200" t="s">
        <v>3</v>
      </c>
      <c r="GD200">
        <v>0</v>
      </c>
      <c r="GF200">
        <v>-596521548</v>
      </c>
      <c r="GG200">
        <v>2</v>
      </c>
      <c r="GH200">
        <v>1</v>
      </c>
      <c r="GI200">
        <v>2</v>
      </c>
      <c r="GJ200">
        <v>0</v>
      </c>
      <c r="GK200">
        <f>ROUND(R200*(R12)/100,2)</f>
        <v>1274.6600000000001</v>
      </c>
      <c r="GL200">
        <f t="shared" si="192"/>
        <v>0</v>
      </c>
      <c r="GM200">
        <f t="shared" si="193"/>
        <v>68843.17</v>
      </c>
      <c r="GN200">
        <f t="shared" si="194"/>
        <v>0</v>
      </c>
      <c r="GO200">
        <f t="shared" si="195"/>
        <v>68843.17</v>
      </c>
      <c r="GP200">
        <f t="shared" si="196"/>
        <v>0</v>
      </c>
      <c r="GR200">
        <v>0</v>
      </c>
      <c r="GS200">
        <v>3</v>
      </c>
      <c r="GT200">
        <v>0</v>
      </c>
      <c r="GU200" t="s">
        <v>3</v>
      </c>
      <c r="GV200">
        <f t="shared" si="197"/>
        <v>0</v>
      </c>
      <c r="GW200">
        <v>1</v>
      </c>
      <c r="GX200">
        <f t="shared" si="198"/>
        <v>0</v>
      </c>
      <c r="HA200">
        <v>0</v>
      </c>
      <c r="HB200">
        <v>0</v>
      </c>
      <c r="HC200">
        <f t="shared" si="19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18</v>
      </c>
      <c r="B201">
        <v>1</v>
      </c>
      <c r="C201">
        <v>104</v>
      </c>
      <c r="E201" t="s">
        <v>200</v>
      </c>
      <c r="F201" t="s">
        <v>201</v>
      </c>
      <c r="G201" t="s">
        <v>202</v>
      </c>
      <c r="H201" t="s">
        <v>203</v>
      </c>
      <c r="I201">
        <f>I200*J201</f>
        <v>24</v>
      </c>
      <c r="J201">
        <v>100</v>
      </c>
      <c r="K201">
        <v>100</v>
      </c>
      <c r="O201">
        <f t="shared" si="167"/>
        <v>7779.82</v>
      </c>
      <c r="P201">
        <f t="shared" si="168"/>
        <v>7779.82</v>
      </c>
      <c r="Q201">
        <f>(ROUND((ROUND(((ET201)*AV201*I201),2)*BB201),2)+ROUND((ROUND(((AE201-(EU201))*AV201*I201),2)*BS201),2))</f>
        <v>0</v>
      </c>
      <c r="R201">
        <f t="shared" si="169"/>
        <v>0</v>
      </c>
      <c r="S201">
        <f t="shared" si="170"/>
        <v>0</v>
      </c>
      <c r="T201">
        <f t="shared" si="171"/>
        <v>0</v>
      </c>
      <c r="U201">
        <f t="shared" si="172"/>
        <v>0</v>
      </c>
      <c r="V201">
        <f t="shared" si="173"/>
        <v>0</v>
      </c>
      <c r="W201">
        <f t="shared" si="174"/>
        <v>0</v>
      </c>
      <c r="X201">
        <f t="shared" si="175"/>
        <v>0</v>
      </c>
      <c r="Y201">
        <f t="shared" si="175"/>
        <v>0</v>
      </c>
      <c r="AA201">
        <v>41456045</v>
      </c>
      <c r="AB201">
        <f t="shared" si="176"/>
        <v>153.63</v>
      </c>
      <c r="AC201">
        <f t="shared" si="177"/>
        <v>153.63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179"/>
        <v>0</v>
      </c>
      <c r="AH201">
        <f>(EW201)</f>
        <v>0</v>
      </c>
      <c r="AI201">
        <f>(EX201)</f>
        <v>0</v>
      </c>
      <c r="AJ201">
        <f t="shared" si="181"/>
        <v>0</v>
      </c>
      <c r="AK201">
        <v>153.63</v>
      </c>
      <c r="AL201">
        <v>153.63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2.11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204</v>
      </c>
      <c r="BM201">
        <v>1726</v>
      </c>
      <c r="BN201">
        <v>0</v>
      </c>
      <c r="BO201" t="s">
        <v>201</v>
      </c>
      <c r="BP201">
        <v>1</v>
      </c>
      <c r="BQ201">
        <v>40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82"/>
        <v>7779.82</v>
      </c>
      <c r="CQ201">
        <f t="shared" si="183"/>
        <v>324.16000000000003</v>
      </c>
      <c r="CR201">
        <f>(ROUND((ROUND(((ET201)*AV201*1),2)*BB201),2)+ROUND((ROUND(((AE201-(EU201))*AV201*1),2)*BS201),2))</f>
        <v>0</v>
      </c>
      <c r="CS201">
        <f t="shared" si="184"/>
        <v>0</v>
      </c>
      <c r="CT201">
        <f t="shared" si="185"/>
        <v>0</v>
      </c>
      <c r="CU201">
        <f t="shared" si="186"/>
        <v>0</v>
      </c>
      <c r="CV201">
        <f t="shared" si="187"/>
        <v>0</v>
      </c>
      <c r="CW201">
        <f t="shared" si="188"/>
        <v>0</v>
      </c>
      <c r="CX201">
        <f t="shared" si="188"/>
        <v>0</v>
      </c>
      <c r="CY201">
        <f t="shared" si="189"/>
        <v>0</v>
      </c>
      <c r="CZ201">
        <f t="shared" si="190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112</v>
      </c>
      <c r="DO201">
        <v>70</v>
      </c>
      <c r="DP201">
        <v>1.0469999999999999</v>
      </c>
      <c r="DQ201">
        <v>1</v>
      </c>
      <c r="DU201">
        <v>1013</v>
      </c>
      <c r="DV201" t="s">
        <v>203</v>
      </c>
      <c r="DW201" t="s">
        <v>203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40098048</v>
      </c>
      <c r="EF201">
        <v>40</v>
      </c>
      <c r="EG201" t="s">
        <v>167</v>
      </c>
      <c r="EH201">
        <v>0</v>
      </c>
      <c r="EI201" t="s">
        <v>3</v>
      </c>
      <c r="EJ201">
        <v>2</v>
      </c>
      <c r="EK201">
        <v>1726</v>
      </c>
      <c r="EL201" t="s">
        <v>198</v>
      </c>
      <c r="EM201" t="s">
        <v>199</v>
      </c>
      <c r="EO201" t="s">
        <v>3</v>
      </c>
      <c r="EQ201">
        <v>0</v>
      </c>
      <c r="ER201">
        <v>153.63</v>
      </c>
      <c r="ES201">
        <v>153.63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191"/>
        <v>0</v>
      </c>
      <c r="FS201">
        <v>0</v>
      </c>
      <c r="FX201">
        <v>112</v>
      </c>
      <c r="FY201">
        <v>70</v>
      </c>
      <c r="GA201" t="s">
        <v>3</v>
      </c>
      <c r="GD201">
        <v>0</v>
      </c>
      <c r="GF201">
        <v>-729980367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92"/>
        <v>0</v>
      </c>
      <c r="GM201">
        <f t="shared" si="193"/>
        <v>7779.82</v>
      </c>
      <c r="GN201">
        <f t="shared" si="194"/>
        <v>0</v>
      </c>
      <c r="GO201">
        <f t="shared" si="195"/>
        <v>7779.82</v>
      </c>
      <c r="GP201">
        <f t="shared" si="196"/>
        <v>0</v>
      </c>
      <c r="GR201">
        <v>0</v>
      </c>
      <c r="GS201">
        <v>3</v>
      </c>
      <c r="GT201">
        <v>0</v>
      </c>
      <c r="GU201" t="s">
        <v>3</v>
      </c>
      <c r="GV201">
        <f t="shared" si="197"/>
        <v>0</v>
      </c>
      <c r="GW201">
        <v>1</v>
      </c>
      <c r="GX201">
        <f t="shared" si="198"/>
        <v>0</v>
      </c>
      <c r="HA201">
        <v>0</v>
      </c>
      <c r="HB201">
        <v>0</v>
      </c>
      <c r="HC201">
        <f t="shared" si="19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3" spans="1:245" x14ac:dyDescent="0.2">
      <c r="A203" s="2">
        <v>51</v>
      </c>
      <c r="B203" s="2">
        <f>B192</f>
        <v>1</v>
      </c>
      <c r="C203" s="2">
        <f>A192</f>
        <v>4</v>
      </c>
      <c r="D203" s="2">
        <f>ROW(A192)</f>
        <v>192</v>
      </c>
      <c r="E203" s="2"/>
      <c r="F203" s="2" t="str">
        <f>IF(F192&lt;&gt;"",F192,"")</f>
        <v>Новый раздел</v>
      </c>
      <c r="G203" s="2" t="str">
        <f>IF(G192&lt;&gt;"",G192,"")</f>
        <v>Монтажные работы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200">ROUND(AB203,2)</f>
        <v>2182682.08</v>
      </c>
      <c r="P203" s="2">
        <f t="shared" si="200"/>
        <v>1913198.88</v>
      </c>
      <c r="Q203" s="2">
        <f t="shared" si="200"/>
        <v>42588.12</v>
      </c>
      <c r="R203" s="2">
        <f t="shared" si="200"/>
        <v>18598</v>
      </c>
      <c r="S203" s="2">
        <f t="shared" si="200"/>
        <v>226895.08</v>
      </c>
      <c r="T203" s="2">
        <f t="shared" si="200"/>
        <v>0</v>
      </c>
      <c r="U203" s="2">
        <f>AH203</f>
        <v>389.5389343999999</v>
      </c>
      <c r="V203" s="2">
        <f>AI203</f>
        <v>0</v>
      </c>
      <c r="W203" s="2">
        <f>ROUND(AJ203,2)</f>
        <v>0</v>
      </c>
      <c r="X203" s="2">
        <f>ROUND(AK203,2)</f>
        <v>208743.47</v>
      </c>
      <c r="Y203" s="2">
        <f>ROUND(AL203,2)</f>
        <v>97564.89</v>
      </c>
      <c r="Z203" s="2"/>
      <c r="AA203" s="2"/>
      <c r="AB203" s="2">
        <f>ROUND(SUMIF(AA196:AA201,"=41456045",O196:O201),2)</f>
        <v>2182682.08</v>
      </c>
      <c r="AC203" s="2">
        <f>ROUND(SUMIF(AA196:AA201,"=41456045",P196:P201),2)</f>
        <v>1913198.88</v>
      </c>
      <c r="AD203" s="2">
        <f>ROUND(SUMIF(AA196:AA201,"=41456045",Q196:Q201),2)</f>
        <v>42588.12</v>
      </c>
      <c r="AE203" s="2">
        <f>ROUND(SUMIF(AA196:AA201,"=41456045",R196:R201),2)</f>
        <v>18598</v>
      </c>
      <c r="AF203" s="2">
        <f>ROUND(SUMIF(AA196:AA201,"=41456045",S196:S201),2)</f>
        <v>226895.08</v>
      </c>
      <c r="AG203" s="2">
        <f>ROUND(SUMIF(AA196:AA201,"=41456045",T196:T201),2)</f>
        <v>0</v>
      </c>
      <c r="AH203" s="2">
        <f>SUMIF(AA196:AA201,"=41456045",U196:U201)</f>
        <v>389.5389343999999</v>
      </c>
      <c r="AI203" s="2">
        <f>SUMIF(AA196:AA201,"=41456045",V196:V201)</f>
        <v>0</v>
      </c>
      <c r="AJ203" s="2">
        <f>ROUND(SUMIF(AA196:AA201,"=41456045",W196:W201),2)</f>
        <v>0</v>
      </c>
      <c r="AK203" s="2">
        <f>ROUND(SUMIF(AA196:AA201,"=41456045",X196:X201),2)</f>
        <v>208743.47</v>
      </c>
      <c r="AL203" s="2">
        <f>ROUND(SUMIF(AA196:AA201,"=41456045",Y196:Y201),2)</f>
        <v>97564.89</v>
      </c>
      <c r="AM203" s="2"/>
      <c r="AN203" s="2"/>
      <c r="AO203" s="2">
        <f t="shared" ref="AO203:BD203" si="201">ROUND(BX203,2)</f>
        <v>0</v>
      </c>
      <c r="AP203" s="2">
        <f t="shared" si="201"/>
        <v>0</v>
      </c>
      <c r="AQ203" s="2">
        <f t="shared" si="201"/>
        <v>0</v>
      </c>
      <c r="AR203" s="2">
        <f t="shared" si="201"/>
        <v>2518747.2400000002</v>
      </c>
      <c r="AS203" s="2">
        <f t="shared" si="201"/>
        <v>651.46</v>
      </c>
      <c r="AT203" s="2">
        <f t="shared" si="201"/>
        <v>2518095.7799999998</v>
      </c>
      <c r="AU203" s="2">
        <f t="shared" si="201"/>
        <v>0</v>
      </c>
      <c r="AV203" s="2">
        <f t="shared" si="201"/>
        <v>1913198.88</v>
      </c>
      <c r="AW203" s="2">
        <f t="shared" si="201"/>
        <v>1913198.88</v>
      </c>
      <c r="AX203" s="2">
        <f t="shared" si="201"/>
        <v>0</v>
      </c>
      <c r="AY203" s="2">
        <f t="shared" si="201"/>
        <v>1913198.88</v>
      </c>
      <c r="AZ203" s="2">
        <f t="shared" si="201"/>
        <v>0</v>
      </c>
      <c r="BA203" s="2">
        <f t="shared" si="201"/>
        <v>0</v>
      </c>
      <c r="BB203" s="2">
        <f t="shared" si="201"/>
        <v>0</v>
      </c>
      <c r="BC203" s="2">
        <f t="shared" si="201"/>
        <v>0</v>
      </c>
      <c r="BD203" s="2">
        <f t="shared" si="20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ROUND(SUMIF(AA196:AA201,"=41456045",FQ196:FQ201),2)</f>
        <v>0</v>
      </c>
      <c r="BY203" s="2">
        <f>ROUND(SUMIF(AA196:AA201,"=41456045",FR196:FR201),2)</f>
        <v>0</v>
      </c>
      <c r="BZ203" s="2">
        <f>ROUND(SUMIF(AA196:AA201,"=41456045",GL196:GL201),2)</f>
        <v>0</v>
      </c>
      <c r="CA203" s="2">
        <f>ROUND(SUMIF(AA196:AA201,"=41456045",GM196:GM201),2)</f>
        <v>2518747.2400000002</v>
      </c>
      <c r="CB203" s="2">
        <f>ROUND(SUMIF(AA196:AA201,"=41456045",GN196:GN201),2)</f>
        <v>651.46</v>
      </c>
      <c r="CC203" s="2">
        <f>ROUND(SUMIF(AA196:AA201,"=41456045",GO196:GO201),2)</f>
        <v>2518095.7799999998</v>
      </c>
      <c r="CD203" s="2">
        <f>ROUND(SUMIF(AA196:AA201,"=41456045",GP196:GP201),2)</f>
        <v>0</v>
      </c>
      <c r="CE203" s="2">
        <f>AC203-BX203</f>
        <v>1913198.88</v>
      </c>
      <c r="CF203" s="2">
        <f>AC203-BY203</f>
        <v>1913198.88</v>
      </c>
      <c r="CG203" s="2">
        <f>BX203-BZ203</f>
        <v>0</v>
      </c>
      <c r="CH203" s="2">
        <f>AC203-BX203-BY203+BZ203</f>
        <v>1913198.88</v>
      </c>
      <c r="CI203" s="2">
        <f>BY203-BZ203</f>
        <v>0</v>
      </c>
      <c r="CJ203" s="2">
        <f>ROUND(SUMIF(AA196:AA201,"=41456045",GX196:GX201),2)</f>
        <v>0</v>
      </c>
      <c r="CK203" s="2">
        <f>ROUND(SUMIF(AA196:AA201,"=41456045",GY196:GY201),2)</f>
        <v>0</v>
      </c>
      <c r="CL203" s="2">
        <f>ROUND(SUMIF(AA196:AA201,"=41456045",GZ196:GZ201),2)</f>
        <v>0</v>
      </c>
      <c r="CM203" s="2">
        <f>ROUND(SUMIF(AA196:AA201,"=41456045",HD196:HD201),2)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2182682.08</v>
      </c>
      <c r="G205" s="4" t="s">
        <v>32</v>
      </c>
      <c r="H205" s="4" t="s">
        <v>33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2182682.08</v>
      </c>
      <c r="X205" s="4">
        <v>1</v>
      </c>
      <c r="Y205" s="4">
        <v>2182682.08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1913198.88</v>
      </c>
      <c r="G206" s="4" t="s">
        <v>34</v>
      </c>
      <c r="H206" s="4" t="s">
        <v>35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1913198.88</v>
      </c>
      <c r="X206" s="4">
        <v>1</v>
      </c>
      <c r="Y206" s="4">
        <v>1913198.88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36</v>
      </c>
      <c r="H207" s="4" t="s">
        <v>37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1913198.88</v>
      </c>
      <c r="G208" s="4" t="s">
        <v>38</v>
      </c>
      <c r="H208" s="4" t="s">
        <v>39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1913198.88</v>
      </c>
      <c r="X208" s="4">
        <v>1</v>
      </c>
      <c r="Y208" s="4">
        <v>1913198.88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1913198.88</v>
      </c>
      <c r="G209" s="4" t="s">
        <v>40</v>
      </c>
      <c r="H209" s="4" t="s">
        <v>41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1913198.88</v>
      </c>
      <c r="X209" s="4">
        <v>1</v>
      </c>
      <c r="Y209" s="4">
        <v>1913198.88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42</v>
      </c>
      <c r="H210" s="4" t="s">
        <v>43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1913198.88</v>
      </c>
      <c r="G211" s="4" t="s">
        <v>44</v>
      </c>
      <c r="H211" s="4" t="s">
        <v>45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1913198.88</v>
      </c>
      <c r="X211" s="4">
        <v>1</v>
      </c>
      <c r="Y211" s="4">
        <v>1913198.88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46</v>
      </c>
      <c r="H212" s="4" t="s">
        <v>47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48</v>
      </c>
      <c r="H213" s="4" t="s">
        <v>49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50</v>
      </c>
      <c r="H214" s="4" t="s">
        <v>51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42588.12</v>
      </c>
      <c r="G215" s="4" t="s">
        <v>52</v>
      </c>
      <c r="H215" s="4" t="s">
        <v>53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42588.12</v>
      </c>
      <c r="X215" s="4">
        <v>1</v>
      </c>
      <c r="Y215" s="4">
        <v>42588.12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54</v>
      </c>
      <c r="H216" s="4" t="s">
        <v>55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18598</v>
      </c>
      <c r="G217" s="4" t="s">
        <v>56</v>
      </c>
      <c r="H217" s="4" t="s">
        <v>57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18598</v>
      </c>
      <c r="X217" s="4">
        <v>1</v>
      </c>
      <c r="Y217" s="4">
        <v>18598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226895.08</v>
      </c>
      <c r="G218" s="4" t="s">
        <v>58</v>
      </c>
      <c r="H218" s="4" t="s">
        <v>59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226895.08</v>
      </c>
      <c r="X218" s="4">
        <v>1</v>
      </c>
      <c r="Y218" s="4">
        <v>226895.08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60</v>
      </c>
      <c r="H219" s="4" t="s">
        <v>61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651.46</v>
      </c>
      <c r="G220" s="4" t="s">
        <v>62</v>
      </c>
      <c r="H220" s="4" t="s">
        <v>63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651.46</v>
      </c>
      <c r="X220" s="4">
        <v>1</v>
      </c>
      <c r="Y220" s="4">
        <v>651.46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2518095.7799999998</v>
      </c>
      <c r="G221" s="4" t="s">
        <v>64</v>
      </c>
      <c r="H221" s="4" t="s">
        <v>65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2518095.7799999998</v>
      </c>
      <c r="X221" s="4">
        <v>1</v>
      </c>
      <c r="Y221" s="4">
        <v>2518095.7799999998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66</v>
      </c>
      <c r="H222" s="4" t="s">
        <v>67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68</v>
      </c>
      <c r="H223" s="4" t="s">
        <v>69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70</v>
      </c>
      <c r="H224" s="4" t="s">
        <v>71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389.5389343999999</v>
      </c>
      <c r="G225" s="4" t="s">
        <v>72</v>
      </c>
      <c r="H225" s="4" t="s">
        <v>73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389.5389343999999</v>
      </c>
      <c r="X225" s="4">
        <v>1</v>
      </c>
      <c r="Y225" s="4">
        <v>389.5389343999999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74</v>
      </c>
      <c r="H226" s="4" t="s">
        <v>75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76</v>
      </c>
      <c r="H227" s="4" t="s">
        <v>77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78</v>
      </c>
      <c r="H228" s="4" t="s">
        <v>79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208743.47</v>
      </c>
      <c r="G229" s="4" t="s">
        <v>80</v>
      </c>
      <c r="H229" s="4" t="s">
        <v>81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208743.47</v>
      </c>
      <c r="X229" s="4">
        <v>1</v>
      </c>
      <c r="Y229" s="4">
        <v>208743.47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97564.89</v>
      </c>
      <c r="G230" s="4" t="s">
        <v>82</v>
      </c>
      <c r="H230" s="4" t="s">
        <v>83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97564.89</v>
      </c>
      <c r="X230" s="4">
        <v>1</v>
      </c>
      <c r="Y230" s="4">
        <v>97564.89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2518747.2400000002</v>
      </c>
      <c r="G231" s="4" t="s">
        <v>84</v>
      </c>
      <c r="H231" s="4" t="s">
        <v>85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2518747.2400000002</v>
      </c>
      <c r="X231" s="4">
        <v>1</v>
      </c>
      <c r="Y231" s="4">
        <v>2518747.2400000002</v>
      </c>
      <c r="Z231" s="4"/>
      <c r="AA231" s="4"/>
      <c r="AB231" s="4"/>
    </row>
    <row r="233" spans="1:206" x14ac:dyDescent="0.2">
      <c r="A233" s="2">
        <v>51</v>
      </c>
      <c r="B233" s="2">
        <f>B20</f>
        <v>1</v>
      </c>
      <c r="C233" s="2">
        <f>A20</f>
        <v>3</v>
      </c>
      <c r="D233" s="2">
        <f>ROW(A20)</f>
        <v>20</v>
      </c>
      <c r="E233" s="2"/>
      <c r="F233" s="2" t="str">
        <f>IF(F20&lt;&gt;"",F20,"")</f>
        <v>02-01-01</v>
      </c>
      <c r="G233" s="2" t="str">
        <f>IF(G20&lt;&gt;"",G20,"")</f>
        <v>ЗП методом ГНБ</v>
      </c>
      <c r="H233" s="2">
        <v>0</v>
      </c>
      <c r="I233" s="2"/>
      <c r="J233" s="2"/>
      <c r="K233" s="2"/>
      <c r="L233" s="2"/>
      <c r="M233" s="2"/>
      <c r="N233" s="2"/>
      <c r="O233" s="2">
        <f t="shared" ref="O233:T233" si="202">ROUND(O31+O73+O120+O162+O203+AB233,2)</f>
        <v>21682638.539999999</v>
      </c>
      <c r="P233" s="2">
        <f t="shared" si="202"/>
        <v>9260051.2300000004</v>
      </c>
      <c r="Q233" s="2">
        <f t="shared" si="202"/>
        <v>11271044.26</v>
      </c>
      <c r="R233" s="2">
        <f t="shared" si="202"/>
        <v>1592930.66</v>
      </c>
      <c r="S233" s="2">
        <f t="shared" si="202"/>
        <v>1151543.05</v>
      </c>
      <c r="T233" s="2">
        <f t="shared" si="202"/>
        <v>0</v>
      </c>
      <c r="U233" s="2">
        <f>U31+U73+U120+U162+U203+AH233</f>
        <v>1840.7278600039999</v>
      </c>
      <c r="V233" s="2">
        <f>V31+V73+V120+V162+V203+AI233</f>
        <v>0</v>
      </c>
      <c r="W233" s="2">
        <f>ROUND(W31+W73+W120+W162+W203+AJ233,2)</f>
        <v>0</v>
      </c>
      <c r="X233" s="2">
        <f>ROUND(X31+X73+X120+X162+X203+AK233,2)</f>
        <v>1288026.3899999999</v>
      </c>
      <c r="Y233" s="2">
        <f>ROUND(Y31+Y73+Y120+Y162+Y203+AL233,2)</f>
        <v>608055.72</v>
      </c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>
        <f t="shared" ref="AO233:BD233" si="203">ROUND(AO31+AO73+AO120+AO162+AO203+BX233,2)</f>
        <v>0</v>
      </c>
      <c r="AP233" s="2">
        <f t="shared" si="203"/>
        <v>0</v>
      </c>
      <c r="AQ233" s="2">
        <f t="shared" si="203"/>
        <v>0</v>
      </c>
      <c r="AR233" s="2">
        <f t="shared" si="203"/>
        <v>26127409.710000001</v>
      </c>
      <c r="AS233" s="2">
        <f t="shared" si="203"/>
        <v>23609313.93</v>
      </c>
      <c r="AT233" s="2">
        <f t="shared" si="203"/>
        <v>2518095.7799999998</v>
      </c>
      <c r="AU233" s="2">
        <f t="shared" si="203"/>
        <v>0</v>
      </c>
      <c r="AV233" s="2">
        <f t="shared" si="203"/>
        <v>9260051.2300000004</v>
      </c>
      <c r="AW233" s="2">
        <f t="shared" si="203"/>
        <v>9260051.2300000004</v>
      </c>
      <c r="AX233" s="2">
        <f t="shared" si="203"/>
        <v>0</v>
      </c>
      <c r="AY233" s="2">
        <f t="shared" si="203"/>
        <v>9260051.2300000004</v>
      </c>
      <c r="AZ233" s="2">
        <f t="shared" si="203"/>
        <v>0</v>
      </c>
      <c r="BA233" s="2">
        <f t="shared" si="203"/>
        <v>0</v>
      </c>
      <c r="BB233" s="2">
        <f t="shared" si="203"/>
        <v>0</v>
      </c>
      <c r="BC233" s="2">
        <f t="shared" si="203"/>
        <v>0</v>
      </c>
      <c r="BD233" s="2">
        <f t="shared" si="203"/>
        <v>0</v>
      </c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>
        <v>0</v>
      </c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201</v>
      </c>
      <c r="F235" s="4">
        <f>ROUND(Source!O233,O235)</f>
        <v>21682638.539999999</v>
      </c>
      <c r="G235" s="4" t="s">
        <v>32</v>
      </c>
      <c r="H235" s="4" t="s">
        <v>33</v>
      </c>
      <c r="I235" s="4"/>
      <c r="J235" s="4"/>
      <c r="K235" s="4">
        <v>201</v>
      </c>
      <c r="L235" s="4">
        <v>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21682638.539999999</v>
      </c>
      <c r="X235" s="4">
        <v>1</v>
      </c>
      <c r="Y235" s="4">
        <v>21682638.539999999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202</v>
      </c>
      <c r="F236" s="4">
        <f>ROUND(Source!P233,O236)</f>
        <v>9260051.2300000004</v>
      </c>
      <c r="G236" s="4" t="s">
        <v>34</v>
      </c>
      <c r="H236" s="4" t="s">
        <v>35</v>
      </c>
      <c r="I236" s="4"/>
      <c r="J236" s="4"/>
      <c r="K236" s="4">
        <v>202</v>
      </c>
      <c r="L236" s="4">
        <v>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9260051.2300000004</v>
      </c>
      <c r="X236" s="4">
        <v>1</v>
      </c>
      <c r="Y236" s="4">
        <v>9260051.2300000004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222</v>
      </c>
      <c r="F237" s="4">
        <f>ROUND(Source!AO233,O237)</f>
        <v>0</v>
      </c>
      <c r="G237" s="4" t="s">
        <v>36</v>
      </c>
      <c r="H237" s="4" t="s">
        <v>37</v>
      </c>
      <c r="I237" s="4"/>
      <c r="J237" s="4"/>
      <c r="K237" s="4">
        <v>222</v>
      </c>
      <c r="L237" s="4">
        <v>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225</v>
      </c>
      <c r="F238" s="4">
        <f>ROUND(Source!AV233,O238)</f>
        <v>9260051.2300000004</v>
      </c>
      <c r="G238" s="4" t="s">
        <v>38</v>
      </c>
      <c r="H238" s="4" t="s">
        <v>39</v>
      </c>
      <c r="I238" s="4"/>
      <c r="J238" s="4"/>
      <c r="K238" s="4">
        <v>225</v>
      </c>
      <c r="L238" s="4">
        <v>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9260051.2300000004</v>
      </c>
      <c r="X238" s="4">
        <v>1</v>
      </c>
      <c r="Y238" s="4">
        <v>9260051.2300000004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226</v>
      </c>
      <c r="F239" s="4">
        <f>ROUND(Source!AW233,O239)</f>
        <v>9260051.2300000004</v>
      </c>
      <c r="G239" s="4" t="s">
        <v>40</v>
      </c>
      <c r="H239" s="4" t="s">
        <v>41</v>
      </c>
      <c r="I239" s="4"/>
      <c r="J239" s="4"/>
      <c r="K239" s="4">
        <v>226</v>
      </c>
      <c r="L239" s="4">
        <v>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9260051.2300000004</v>
      </c>
      <c r="X239" s="4">
        <v>1</v>
      </c>
      <c r="Y239" s="4">
        <v>9260051.2300000004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227</v>
      </c>
      <c r="F240" s="4">
        <f>ROUND(Source!AX233,O240)</f>
        <v>0</v>
      </c>
      <c r="G240" s="4" t="s">
        <v>42</v>
      </c>
      <c r="H240" s="4" t="s">
        <v>43</v>
      </c>
      <c r="I240" s="4"/>
      <c r="J240" s="4"/>
      <c r="K240" s="4">
        <v>227</v>
      </c>
      <c r="L240" s="4">
        <v>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228</v>
      </c>
      <c r="F241" s="4">
        <f>ROUND(Source!AY233,O241)</f>
        <v>9260051.2300000004</v>
      </c>
      <c r="G241" s="4" t="s">
        <v>44</v>
      </c>
      <c r="H241" s="4" t="s">
        <v>45</v>
      </c>
      <c r="I241" s="4"/>
      <c r="J241" s="4"/>
      <c r="K241" s="4">
        <v>228</v>
      </c>
      <c r="L241" s="4">
        <v>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9260051.2300000004</v>
      </c>
      <c r="X241" s="4">
        <v>1</v>
      </c>
      <c r="Y241" s="4">
        <v>9260051.2300000004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216</v>
      </c>
      <c r="F242" s="4">
        <f>ROUND(Source!AP233,O242)</f>
        <v>0</v>
      </c>
      <c r="G242" s="4" t="s">
        <v>46</v>
      </c>
      <c r="H242" s="4" t="s">
        <v>47</v>
      </c>
      <c r="I242" s="4"/>
      <c r="J242" s="4"/>
      <c r="K242" s="4">
        <v>216</v>
      </c>
      <c r="L242" s="4">
        <v>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223</v>
      </c>
      <c r="F243" s="4">
        <f>ROUND(Source!AQ233,O243)</f>
        <v>0</v>
      </c>
      <c r="G243" s="4" t="s">
        <v>48</v>
      </c>
      <c r="H243" s="4" t="s">
        <v>49</v>
      </c>
      <c r="I243" s="4"/>
      <c r="J243" s="4"/>
      <c r="K243" s="4">
        <v>223</v>
      </c>
      <c r="L243" s="4">
        <v>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229</v>
      </c>
      <c r="F244" s="4">
        <f>ROUND(Source!AZ233,O244)</f>
        <v>0</v>
      </c>
      <c r="G244" s="4" t="s">
        <v>50</v>
      </c>
      <c r="H244" s="4" t="s">
        <v>51</v>
      </c>
      <c r="I244" s="4"/>
      <c r="J244" s="4"/>
      <c r="K244" s="4">
        <v>229</v>
      </c>
      <c r="L244" s="4">
        <v>10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203</v>
      </c>
      <c r="F245" s="4">
        <f>ROUND(Source!Q233,O245)</f>
        <v>11271044.26</v>
      </c>
      <c r="G245" s="4" t="s">
        <v>52</v>
      </c>
      <c r="H245" s="4" t="s">
        <v>53</v>
      </c>
      <c r="I245" s="4"/>
      <c r="J245" s="4"/>
      <c r="K245" s="4">
        <v>203</v>
      </c>
      <c r="L245" s="4">
        <v>11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11271044.26</v>
      </c>
      <c r="X245" s="4">
        <v>1</v>
      </c>
      <c r="Y245" s="4">
        <v>11271044.26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231</v>
      </c>
      <c r="F246" s="4">
        <f>ROUND(Source!BB233,O246)</f>
        <v>0</v>
      </c>
      <c r="G246" s="4" t="s">
        <v>54</v>
      </c>
      <c r="H246" s="4" t="s">
        <v>55</v>
      </c>
      <c r="I246" s="4"/>
      <c r="J246" s="4"/>
      <c r="K246" s="4">
        <v>231</v>
      </c>
      <c r="L246" s="4">
        <v>12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204</v>
      </c>
      <c r="F247" s="4">
        <f>ROUND(Source!R233,O247)</f>
        <v>1592930.66</v>
      </c>
      <c r="G247" s="4" t="s">
        <v>56</v>
      </c>
      <c r="H247" s="4" t="s">
        <v>57</v>
      </c>
      <c r="I247" s="4"/>
      <c r="J247" s="4"/>
      <c r="K247" s="4">
        <v>204</v>
      </c>
      <c r="L247" s="4">
        <v>13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1592930.66</v>
      </c>
      <c r="X247" s="4">
        <v>1</v>
      </c>
      <c r="Y247" s="4">
        <v>1592930.66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205</v>
      </c>
      <c r="F248" s="4">
        <f>ROUND(Source!S233,O248)</f>
        <v>1151543.05</v>
      </c>
      <c r="G248" s="4" t="s">
        <v>58</v>
      </c>
      <c r="H248" s="4" t="s">
        <v>59</v>
      </c>
      <c r="I248" s="4"/>
      <c r="J248" s="4"/>
      <c r="K248" s="4">
        <v>205</v>
      </c>
      <c r="L248" s="4">
        <v>14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1151543.05</v>
      </c>
      <c r="X248" s="4">
        <v>1</v>
      </c>
      <c r="Y248" s="4">
        <v>1151543.05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232</v>
      </c>
      <c r="F249" s="4">
        <f>ROUND(Source!BC233,O249)</f>
        <v>0</v>
      </c>
      <c r="G249" s="4" t="s">
        <v>60</v>
      </c>
      <c r="H249" s="4" t="s">
        <v>61</v>
      </c>
      <c r="I249" s="4"/>
      <c r="J249" s="4"/>
      <c r="K249" s="4">
        <v>232</v>
      </c>
      <c r="L249" s="4">
        <v>15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214</v>
      </c>
      <c r="F250" s="4">
        <f>ROUND(Source!AS233,O250)</f>
        <v>23609313.93</v>
      </c>
      <c r="G250" s="4" t="s">
        <v>62</v>
      </c>
      <c r="H250" s="4" t="s">
        <v>63</v>
      </c>
      <c r="I250" s="4"/>
      <c r="J250" s="4"/>
      <c r="K250" s="4">
        <v>214</v>
      </c>
      <c r="L250" s="4">
        <v>16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23609313.93</v>
      </c>
      <c r="X250" s="4">
        <v>1</v>
      </c>
      <c r="Y250" s="4">
        <v>23609313.93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215</v>
      </c>
      <c r="F251" s="4">
        <f>ROUND(Source!AT233,O251)</f>
        <v>2518095.7799999998</v>
      </c>
      <c r="G251" s="4" t="s">
        <v>64</v>
      </c>
      <c r="H251" s="4" t="s">
        <v>65</v>
      </c>
      <c r="I251" s="4"/>
      <c r="J251" s="4"/>
      <c r="K251" s="4">
        <v>215</v>
      </c>
      <c r="L251" s="4">
        <v>17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2518095.7799999998</v>
      </c>
      <c r="X251" s="4">
        <v>1</v>
      </c>
      <c r="Y251" s="4">
        <v>2518095.7799999998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217</v>
      </c>
      <c r="F252" s="4">
        <f>ROUND(Source!AU233,O252)</f>
        <v>0</v>
      </c>
      <c r="G252" s="4" t="s">
        <v>66</v>
      </c>
      <c r="H252" s="4" t="s">
        <v>67</v>
      </c>
      <c r="I252" s="4"/>
      <c r="J252" s="4"/>
      <c r="K252" s="4">
        <v>217</v>
      </c>
      <c r="L252" s="4">
        <v>18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230</v>
      </c>
      <c r="F253" s="4">
        <f>ROUND(Source!BA233,O253)</f>
        <v>0</v>
      </c>
      <c r="G253" s="4" t="s">
        <v>68</v>
      </c>
      <c r="H253" s="4" t="s">
        <v>69</v>
      </c>
      <c r="I253" s="4"/>
      <c r="J253" s="4"/>
      <c r="K253" s="4">
        <v>230</v>
      </c>
      <c r="L253" s="4">
        <v>19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206</v>
      </c>
      <c r="F254" s="4">
        <f>ROUND(Source!T233,O254)</f>
        <v>0</v>
      </c>
      <c r="G254" s="4" t="s">
        <v>70</v>
      </c>
      <c r="H254" s="4" t="s">
        <v>71</v>
      </c>
      <c r="I254" s="4"/>
      <c r="J254" s="4"/>
      <c r="K254" s="4">
        <v>206</v>
      </c>
      <c r="L254" s="4">
        <v>20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207</v>
      </c>
      <c r="F255" s="4">
        <f>Source!U233</f>
        <v>1840.7278600039999</v>
      </c>
      <c r="G255" s="4" t="s">
        <v>72</v>
      </c>
      <c r="H255" s="4" t="s">
        <v>73</v>
      </c>
      <c r="I255" s="4"/>
      <c r="J255" s="4"/>
      <c r="K255" s="4">
        <v>207</v>
      </c>
      <c r="L255" s="4">
        <v>21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1840.7278600039999</v>
      </c>
      <c r="X255" s="4">
        <v>1</v>
      </c>
      <c r="Y255" s="4">
        <v>1840.7278600039999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208</v>
      </c>
      <c r="F256" s="4">
        <f>Source!V233</f>
        <v>0</v>
      </c>
      <c r="G256" s="4" t="s">
        <v>74</v>
      </c>
      <c r="H256" s="4" t="s">
        <v>75</v>
      </c>
      <c r="I256" s="4"/>
      <c r="J256" s="4"/>
      <c r="K256" s="4">
        <v>208</v>
      </c>
      <c r="L256" s="4">
        <v>22</v>
      </c>
      <c r="M256" s="4">
        <v>3</v>
      </c>
      <c r="N256" s="4" t="s">
        <v>3</v>
      </c>
      <c r="O256" s="4">
        <v>-1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209</v>
      </c>
      <c r="F257" s="4">
        <f>ROUND(Source!W233,O257)</f>
        <v>0</v>
      </c>
      <c r="G257" s="4" t="s">
        <v>76</v>
      </c>
      <c r="H257" s="4" t="s">
        <v>77</v>
      </c>
      <c r="I257" s="4"/>
      <c r="J257" s="4"/>
      <c r="K257" s="4">
        <v>209</v>
      </c>
      <c r="L257" s="4">
        <v>23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233</v>
      </c>
      <c r="F258" s="4">
        <f>ROUND(Source!BD233,O258)</f>
        <v>0</v>
      </c>
      <c r="G258" s="4" t="s">
        <v>78</v>
      </c>
      <c r="H258" s="4" t="s">
        <v>79</v>
      </c>
      <c r="I258" s="4"/>
      <c r="J258" s="4"/>
      <c r="K258" s="4">
        <v>233</v>
      </c>
      <c r="L258" s="4">
        <v>24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210</v>
      </c>
      <c r="F259" s="4">
        <f>ROUND(Source!X233,O259)</f>
        <v>1288026.3899999999</v>
      </c>
      <c r="G259" s="4" t="s">
        <v>80</v>
      </c>
      <c r="H259" s="4" t="s">
        <v>81</v>
      </c>
      <c r="I259" s="4"/>
      <c r="J259" s="4"/>
      <c r="K259" s="4">
        <v>210</v>
      </c>
      <c r="L259" s="4">
        <v>25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1288026.3899999999</v>
      </c>
      <c r="X259" s="4">
        <v>1</v>
      </c>
      <c r="Y259" s="4">
        <v>1288026.3899999999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211</v>
      </c>
      <c r="F260" s="4">
        <f>ROUND(Source!Y233,O260)</f>
        <v>608055.72</v>
      </c>
      <c r="G260" s="4" t="s">
        <v>82</v>
      </c>
      <c r="H260" s="4" t="s">
        <v>83</v>
      </c>
      <c r="I260" s="4"/>
      <c r="J260" s="4"/>
      <c r="K260" s="4">
        <v>211</v>
      </c>
      <c r="L260" s="4">
        <v>26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608055.72</v>
      </c>
      <c r="X260" s="4">
        <v>1</v>
      </c>
      <c r="Y260" s="4">
        <v>608055.72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224</v>
      </c>
      <c r="F261" s="4">
        <f>ROUND(Source!AR233,O261)</f>
        <v>26127409.710000001</v>
      </c>
      <c r="G261" s="4" t="s">
        <v>84</v>
      </c>
      <c r="H261" s="4" t="s">
        <v>85</v>
      </c>
      <c r="I261" s="4"/>
      <c r="J261" s="4"/>
      <c r="K261" s="4">
        <v>224</v>
      </c>
      <c r="L261" s="4">
        <v>27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26127409.710000001</v>
      </c>
      <c r="X261" s="4">
        <v>1</v>
      </c>
      <c r="Y261" s="4">
        <v>26127409.710000001</v>
      </c>
      <c r="Z261" s="4"/>
      <c r="AA261" s="4"/>
      <c r="AB261" s="4"/>
    </row>
    <row r="263" spans="1:206" x14ac:dyDescent="0.2">
      <c r="A263" s="2">
        <v>51</v>
      </c>
      <c r="B263" s="2">
        <f>B12</f>
        <v>299</v>
      </c>
      <c r="C263" s="2">
        <f>A12</f>
        <v>1</v>
      </c>
      <c r="D263" s="2">
        <f>ROW(A12)</f>
        <v>12</v>
      </c>
      <c r="E263" s="2"/>
      <c r="F263" s="2" t="str">
        <f>IF(F12&lt;&gt;"",F12,"")</f>
        <v>02-01-01</v>
      </c>
      <c r="G263" s="2" t="str">
        <f>IF(G12&lt;&gt;"",G12,"")</f>
        <v>02-01-01 ЗП методом ГНБ</v>
      </c>
      <c r="H263" s="2">
        <v>0</v>
      </c>
      <c r="I263" s="2"/>
      <c r="J263" s="2"/>
      <c r="K263" s="2"/>
      <c r="L263" s="2"/>
      <c r="M263" s="2"/>
      <c r="N263" s="2"/>
      <c r="O263" s="2">
        <f t="shared" ref="O263:T263" si="204">ROUND(O233,2)</f>
        <v>21682638.539999999</v>
      </c>
      <c r="P263" s="2">
        <f t="shared" si="204"/>
        <v>9260051.2300000004</v>
      </c>
      <c r="Q263" s="2">
        <f t="shared" si="204"/>
        <v>11271044.26</v>
      </c>
      <c r="R263" s="2">
        <f t="shared" si="204"/>
        <v>1592930.66</v>
      </c>
      <c r="S263" s="2">
        <f t="shared" si="204"/>
        <v>1151543.05</v>
      </c>
      <c r="T263" s="2">
        <f t="shared" si="204"/>
        <v>0</v>
      </c>
      <c r="U263" s="2">
        <f>U233</f>
        <v>1840.7278600039999</v>
      </c>
      <c r="V263" s="2">
        <f>V233</f>
        <v>0</v>
      </c>
      <c r="W263" s="2">
        <f>ROUND(W233,2)</f>
        <v>0</v>
      </c>
      <c r="X263" s="2">
        <f>ROUND(X233,2)</f>
        <v>1288026.3899999999</v>
      </c>
      <c r="Y263" s="2">
        <f>ROUND(Y233,2)</f>
        <v>608055.72</v>
      </c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>
        <f t="shared" ref="AO263:BD263" si="205">ROUND(AO233,2)</f>
        <v>0</v>
      </c>
      <c r="AP263" s="2">
        <f t="shared" si="205"/>
        <v>0</v>
      </c>
      <c r="AQ263" s="2">
        <f t="shared" si="205"/>
        <v>0</v>
      </c>
      <c r="AR263" s="2">
        <f t="shared" si="205"/>
        <v>26127409.710000001</v>
      </c>
      <c r="AS263" s="2">
        <f t="shared" si="205"/>
        <v>23609313.93</v>
      </c>
      <c r="AT263" s="2">
        <f t="shared" si="205"/>
        <v>2518095.7799999998</v>
      </c>
      <c r="AU263" s="2">
        <f t="shared" si="205"/>
        <v>0</v>
      </c>
      <c r="AV263" s="2">
        <f t="shared" si="205"/>
        <v>9260051.2300000004</v>
      </c>
      <c r="AW263" s="2">
        <f t="shared" si="205"/>
        <v>9260051.2300000004</v>
      </c>
      <c r="AX263" s="2">
        <f t="shared" si="205"/>
        <v>0</v>
      </c>
      <c r="AY263" s="2">
        <f t="shared" si="205"/>
        <v>9260051.2300000004</v>
      </c>
      <c r="AZ263" s="2">
        <f t="shared" si="205"/>
        <v>0</v>
      </c>
      <c r="BA263" s="2">
        <f t="shared" si="205"/>
        <v>0</v>
      </c>
      <c r="BB263" s="2">
        <f t="shared" si="205"/>
        <v>0</v>
      </c>
      <c r="BC263" s="2">
        <f t="shared" si="205"/>
        <v>0</v>
      </c>
      <c r="BD263" s="2">
        <f t="shared" si="205"/>
        <v>0</v>
      </c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>
        <v>0</v>
      </c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201</v>
      </c>
      <c r="F265" s="4">
        <f>ROUND(Source!O263,O265)</f>
        <v>21682638.539999999</v>
      </c>
      <c r="G265" s="4" t="s">
        <v>32</v>
      </c>
      <c r="H265" s="4" t="s">
        <v>33</v>
      </c>
      <c r="I265" s="4"/>
      <c r="J265" s="4"/>
      <c r="K265" s="4">
        <v>201</v>
      </c>
      <c r="L265" s="4">
        <v>1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21682638.539999999</v>
      </c>
      <c r="X265" s="4">
        <v>1</v>
      </c>
      <c r="Y265" s="4">
        <v>21682638.539999999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202</v>
      </c>
      <c r="F266" s="4">
        <f>ROUND(Source!P263,O266)</f>
        <v>9260051.2300000004</v>
      </c>
      <c r="G266" s="4" t="s">
        <v>34</v>
      </c>
      <c r="H266" s="4" t="s">
        <v>35</v>
      </c>
      <c r="I266" s="4"/>
      <c r="J266" s="4"/>
      <c r="K266" s="4">
        <v>202</v>
      </c>
      <c r="L266" s="4">
        <v>2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9260051.2300000004</v>
      </c>
      <c r="X266" s="4">
        <v>1</v>
      </c>
      <c r="Y266" s="4">
        <v>9260051.2300000004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222</v>
      </c>
      <c r="F267" s="4">
        <f>ROUND(Source!AO263,O267)</f>
        <v>0</v>
      </c>
      <c r="G267" s="4" t="s">
        <v>36</v>
      </c>
      <c r="H267" s="4" t="s">
        <v>37</v>
      </c>
      <c r="I267" s="4"/>
      <c r="J267" s="4"/>
      <c r="K267" s="4">
        <v>222</v>
      </c>
      <c r="L267" s="4">
        <v>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225</v>
      </c>
      <c r="F268" s="4">
        <f>ROUND(Source!AV263,O268)</f>
        <v>9260051.2300000004</v>
      </c>
      <c r="G268" s="4" t="s">
        <v>38</v>
      </c>
      <c r="H268" s="4" t="s">
        <v>39</v>
      </c>
      <c r="I268" s="4"/>
      <c r="J268" s="4"/>
      <c r="K268" s="4">
        <v>225</v>
      </c>
      <c r="L268" s="4">
        <v>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9260051.2300000004</v>
      </c>
      <c r="X268" s="4">
        <v>1</v>
      </c>
      <c r="Y268" s="4">
        <v>9260051.2300000004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226</v>
      </c>
      <c r="F269" s="4">
        <f>ROUND(Source!AW263,O269)</f>
        <v>9260051.2300000004</v>
      </c>
      <c r="G269" s="4" t="s">
        <v>40</v>
      </c>
      <c r="H269" s="4" t="s">
        <v>41</v>
      </c>
      <c r="I269" s="4"/>
      <c r="J269" s="4"/>
      <c r="K269" s="4">
        <v>226</v>
      </c>
      <c r="L269" s="4">
        <v>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9260051.2300000004</v>
      </c>
      <c r="X269" s="4">
        <v>1</v>
      </c>
      <c r="Y269" s="4">
        <v>9260051.2300000004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227</v>
      </c>
      <c r="F270" s="4">
        <f>ROUND(Source!AX263,O270)</f>
        <v>0</v>
      </c>
      <c r="G270" s="4" t="s">
        <v>42</v>
      </c>
      <c r="H270" s="4" t="s">
        <v>43</v>
      </c>
      <c r="I270" s="4"/>
      <c r="J270" s="4"/>
      <c r="K270" s="4">
        <v>227</v>
      </c>
      <c r="L270" s="4">
        <v>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228</v>
      </c>
      <c r="F271" s="4">
        <f>ROUND(Source!AY263,O271)</f>
        <v>9260051.2300000004</v>
      </c>
      <c r="G271" s="4" t="s">
        <v>44</v>
      </c>
      <c r="H271" s="4" t="s">
        <v>45</v>
      </c>
      <c r="I271" s="4"/>
      <c r="J271" s="4"/>
      <c r="K271" s="4">
        <v>228</v>
      </c>
      <c r="L271" s="4">
        <v>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9260051.2300000004</v>
      </c>
      <c r="X271" s="4">
        <v>1</v>
      </c>
      <c r="Y271" s="4">
        <v>9260051.2300000004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216</v>
      </c>
      <c r="F272" s="4">
        <f>ROUND(Source!AP263,O272)</f>
        <v>0</v>
      </c>
      <c r="G272" s="4" t="s">
        <v>46</v>
      </c>
      <c r="H272" s="4" t="s">
        <v>47</v>
      </c>
      <c r="I272" s="4"/>
      <c r="J272" s="4"/>
      <c r="K272" s="4">
        <v>216</v>
      </c>
      <c r="L272" s="4">
        <v>8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223</v>
      </c>
      <c r="F273" s="4">
        <f>ROUND(Source!AQ263,O273)</f>
        <v>0</v>
      </c>
      <c r="G273" s="4" t="s">
        <v>48</v>
      </c>
      <c r="H273" s="4" t="s">
        <v>49</v>
      </c>
      <c r="I273" s="4"/>
      <c r="J273" s="4"/>
      <c r="K273" s="4">
        <v>223</v>
      </c>
      <c r="L273" s="4">
        <v>9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229</v>
      </c>
      <c r="F274" s="4">
        <f>ROUND(Source!AZ263,O274)</f>
        <v>0</v>
      </c>
      <c r="G274" s="4" t="s">
        <v>50</v>
      </c>
      <c r="H274" s="4" t="s">
        <v>51</v>
      </c>
      <c r="I274" s="4"/>
      <c r="J274" s="4"/>
      <c r="K274" s="4">
        <v>229</v>
      </c>
      <c r="L274" s="4">
        <v>10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203</v>
      </c>
      <c r="F275" s="4">
        <f>ROUND(Source!Q263,O275)</f>
        <v>11271044.26</v>
      </c>
      <c r="G275" s="4" t="s">
        <v>52</v>
      </c>
      <c r="H275" s="4" t="s">
        <v>53</v>
      </c>
      <c r="I275" s="4"/>
      <c r="J275" s="4"/>
      <c r="K275" s="4">
        <v>203</v>
      </c>
      <c r="L275" s="4">
        <v>11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11271044.26</v>
      </c>
      <c r="X275" s="4">
        <v>1</v>
      </c>
      <c r="Y275" s="4">
        <v>11271044.26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231</v>
      </c>
      <c r="F276" s="4">
        <f>ROUND(Source!BB263,O276)</f>
        <v>0</v>
      </c>
      <c r="G276" s="4" t="s">
        <v>54</v>
      </c>
      <c r="H276" s="4" t="s">
        <v>55</v>
      </c>
      <c r="I276" s="4"/>
      <c r="J276" s="4"/>
      <c r="K276" s="4">
        <v>231</v>
      </c>
      <c r="L276" s="4">
        <v>12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204</v>
      </c>
      <c r="F277" s="4">
        <f>ROUND(Source!R263,O277)</f>
        <v>1592930.66</v>
      </c>
      <c r="G277" s="4" t="s">
        <v>56</v>
      </c>
      <c r="H277" s="4" t="s">
        <v>57</v>
      </c>
      <c r="I277" s="4"/>
      <c r="J277" s="4"/>
      <c r="K277" s="4">
        <v>204</v>
      </c>
      <c r="L277" s="4">
        <v>13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1592930.66</v>
      </c>
      <c r="X277" s="4">
        <v>1</v>
      </c>
      <c r="Y277" s="4">
        <v>1592930.66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205</v>
      </c>
      <c r="F278" s="4">
        <f>ROUND(Source!S263,O278)</f>
        <v>1151543.05</v>
      </c>
      <c r="G278" s="4" t="s">
        <v>58</v>
      </c>
      <c r="H278" s="4" t="s">
        <v>59</v>
      </c>
      <c r="I278" s="4"/>
      <c r="J278" s="4"/>
      <c r="K278" s="4">
        <v>205</v>
      </c>
      <c r="L278" s="4">
        <v>14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1151543.05</v>
      </c>
      <c r="X278" s="4">
        <v>1</v>
      </c>
      <c r="Y278" s="4">
        <v>1151543.05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232</v>
      </c>
      <c r="F279" s="4">
        <f>ROUND(Source!BC263,O279)</f>
        <v>0</v>
      </c>
      <c r="G279" s="4" t="s">
        <v>60</v>
      </c>
      <c r="H279" s="4" t="s">
        <v>61</v>
      </c>
      <c r="I279" s="4"/>
      <c r="J279" s="4"/>
      <c r="K279" s="4">
        <v>232</v>
      </c>
      <c r="L279" s="4">
        <v>15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214</v>
      </c>
      <c r="F280" s="4">
        <f>ROUND(Source!AS263,O280)</f>
        <v>23609313.93</v>
      </c>
      <c r="G280" s="4" t="s">
        <v>62</v>
      </c>
      <c r="H280" s="4" t="s">
        <v>63</v>
      </c>
      <c r="I280" s="4"/>
      <c r="J280" s="4"/>
      <c r="K280" s="4">
        <v>214</v>
      </c>
      <c r="L280" s="4">
        <v>16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23609313.93</v>
      </c>
      <c r="X280" s="4">
        <v>1</v>
      </c>
      <c r="Y280" s="4">
        <v>23609313.93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215</v>
      </c>
      <c r="F281" s="4">
        <f>ROUND(Source!AT263,O281)</f>
        <v>2518095.7799999998</v>
      </c>
      <c r="G281" s="4" t="s">
        <v>64</v>
      </c>
      <c r="H281" s="4" t="s">
        <v>65</v>
      </c>
      <c r="I281" s="4"/>
      <c r="J281" s="4"/>
      <c r="K281" s="4">
        <v>215</v>
      </c>
      <c r="L281" s="4">
        <v>17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2518095.7799999998</v>
      </c>
      <c r="X281" s="4">
        <v>1</v>
      </c>
      <c r="Y281" s="4">
        <v>2518095.7799999998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217</v>
      </c>
      <c r="F282" s="4">
        <f>ROUND(Source!AU263,O282)</f>
        <v>0</v>
      </c>
      <c r="G282" s="4" t="s">
        <v>66</v>
      </c>
      <c r="H282" s="4" t="s">
        <v>67</v>
      </c>
      <c r="I282" s="4"/>
      <c r="J282" s="4"/>
      <c r="K282" s="4">
        <v>217</v>
      </c>
      <c r="L282" s="4">
        <v>18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230</v>
      </c>
      <c r="F283" s="4">
        <f>ROUND(Source!BA263,O283)</f>
        <v>0</v>
      </c>
      <c r="G283" s="4" t="s">
        <v>68</v>
      </c>
      <c r="H283" s="4" t="s">
        <v>69</v>
      </c>
      <c r="I283" s="4"/>
      <c r="J283" s="4"/>
      <c r="K283" s="4">
        <v>230</v>
      </c>
      <c r="L283" s="4">
        <v>19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206</v>
      </c>
      <c r="F284" s="4">
        <f>ROUND(Source!T263,O284)</f>
        <v>0</v>
      </c>
      <c r="G284" s="4" t="s">
        <v>70</v>
      </c>
      <c r="H284" s="4" t="s">
        <v>71</v>
      </c>
      <c r="I284" s="4"/>
      <c r="J284" s="4"/>
      <c r="K284" s="4">
        <v>206</v>
      </c>
      <c r="L284" s="4">
        <v>20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207</v>
      </c>
      <c r="F285" s="4">
        <f>Source!U263</f>
        <v>1840.7278600039999</v>
      </c>
      <c r="G285" s="4" t="s">
        <v>72</v>
      </c>
      <c r="H285" s="4" t="s">
        <v>73</v>
      </c>
      <c r="I285" s="4"/>
      <c r="J285" s="4"/>
      <c r="K285" s="4">
        <v>207</v>
      </c>
      <c r="L285" s="4">
        <v>21</v>
      </c>
      <c r="M285" s="4">
        <v>3</v>
      </c>
      <c r="N285" s="4" t="s">
        <v>3</v>
      </c>
      <c r="O285" s="4">
        <v>-1</v>
      </c>
      <c r="P285" s="4"/>
      <c r="Q285" s="4"/>
      <c r="R285" s="4"/>
      <c r="S285" s="4"/>
      <c r="T285" s="4"/>
      <c r="U285" s="4"/>
      <c r="V285" s="4"/>
      <c r="W285" s="4">
        <v>1840.7278600039999</v>
      </c>
      <c r="X285" s="4">
        <v>1</v>
      </c>
      <c r="Y285" s="4">
        <v>1840.7278600039999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208</v>
      </c>
      <c r="F286" s="4">
        <f>Source!V263</f>
        <v>0</v>
      </c>
      <c r="G286" s="4" t="s">
        <v>74</v>
      </c>
      <c r="H286" s="4" t="s">
        <v>75</v>
      </c>
      <c r="I286" s="4"/>
      <c r="J286" s="4"/>
      <c r="K286" s="4">
        <v>208</v>
      </c>
      <c r="L286" s="4">
        <v>22</v>
      </c>
      <c r="M286" s="4">
        <v>3</v>
      </c>
      <c r="N286" s="4" t="s">
        <v>3</v>
      </c>
      <c r="O286" s="4">
        <v>-1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209</v>
      </c>
      <c r="F287" s="4">
        <f>ROUND(Source!W263,O287)</f>
        <v>0</v>
      </c>
      <c r="G287" s="4" t="s">
        <v>76</v>
      </c>
      <c r="H287" s="4" t="s">
        <v>77</v>
      </c>
      <c r="I287" s="4"/>
      <c r="J287" s="4"/>
      <c r="K287" s="4">
        <v>209</v>
      </c>
      <c r="L287" s="4">
        <v>23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233</v>
      </c>
      <c r="F288" s="4">
        <f>ROUND(Source!BD263,O288)</f>
        <v>0</v>
      </c>
      <c r="G288" s="4" t="s">
        <v>78</v>
      </c>
      <c r="H288" s="4" t="s">
        <v>79</v>
      </c>
      <c r="I288" s="4"/>
      <c r="J288" s="4"/>
      <c r="K288" s="4">
        <v>233</v>
      </c>
      <c r="L288" s="4">
        <v>24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50" x14ac:dyDescent="0.2">
      <c r="A289" s="4">
        <v>50</v>
      </c>
      <c r="B289" s="4">
        <v>0</v>
      </c>
      <c r="C289" s="4">
        <v>0</v>
      </c>
      <c r="D289" s="4">
        <v>1</v>
      </c>
      <c r="E289" s="4">
        <v>210</v>
      </c>
      <c r="F289" s="4">
        <f>ROUND(Source!X263,O289)</f>
        <v>1288026.3899999999</v>
      </c>
      <c r="G289" s="4" t="s">
        <v>80</v>
      </c>
      <c r="H289" s="4" t="s">
        <v>81</v>
      </c>
      <c r="I289" s="4"/>
      <c r="J289" s="4"/>
      <c r="K289" s="4">
        <v>210</v>
      </c>
      <c r="L289" s="4">
        <v>25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1288026.3899999999</v>
      </c>
      <c r="X289" s="4">
        <v>1</v>
      </c>
      <c r="Y289" s="4">
        <v>1288026.3899999999</v>
      </c>
      <c r="Z289" s="4"/>
      <c r="AA289" s="4"/>
      <c r="AB289" s="4"/>
    </row>
    <row r="290" spans="1:50" x14ac:dyDescent="0.2">
      <c r="A290" s="4">
        <v>50</v>
      </c>
      <c r="B290" s="4">
        <v>0</v>
      </c>
      <c r="C290" s="4">
        <v>0</v>
      </c>
      <c r="D290" s="4">
        <v>1</v>
      </c>
      <c r="E290" s="4">
        <v>211</v>
      </c>
      <c r="F290" s="4">
        <f>ROUND(Source!Y263,O290)</f>
        <v>608055.72</v>
      </c>
      <c r="G290" s="4" t="s">
        <v>82</v>
      </c>
      <c r="H290" s="4" t="s">
        <v>83</v>
      </c>
      <c r="I290" s="4"/>
      <c r="J290" s="4"/>
      <c r="K290" s="4">
        <v>211</v>
      </c>
      <c r="L290" s="4">
        <v>26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608055.72</v>
      </c>
      <c r="X290" s="4">
        <v>1</v>
      </c>
      <c r="Y290" s="4">
        <v>608055.72</v>
      </c>
      <c r="Z290" s="4"/>
      <c r="AA290" s="4"/>
      <c r="AB290" s="4"/>
    </row>
    <row r="291" spans="1:50" x14ac:dyDescent="0.2">
      <c r="A291" s="4">
        <v>50</v>
      </c>
      <c r="B291" s="4">
        <v>0</v>
      </c>
      <c r="C291" s="4">
        <v>0</v>
      </c>
      <c r="D291" s="4">
        <v>1</v>
      </c>
      <c r="E291" s="4">
        <v>224</v>
      </c>
      <c r="F291" s="4">
        <f>ROUND(Source!AR263,O291)</f>
        <v>26127409.710000001</v>
      </c>
      <c r="G291" s="4" t="s">
        <v>84</v>
      </c>
      <c r="H291" s="4" t="s">
        <v>85</v>
      </c>
      <c r="I291" s="4"/>
      <c r="J291" s="4"/>
      <c r="K291" s="4">
        <v>224</v>
      </c>
      <c r="L291" s="4">
        <v>27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26127409.710000001</v>
      </c>
      <c r="X291" s="4">
        <v>1</v>
      </c>
      <c r="Y291" s="4">
        <v>26127409.710000001</v>
      </c>
      <c r="Z291" s="4"/>
      <c r="AA291" s="4"/>
      <c r="AB291" s="4"/>
    </row>
    <row r="294" spans="1:50" x14ac:dyDescent="0.2">
      <c r="A294">
        <v>70</v>
      </c>
      <c r="B294">
        <v>1</v>
      </c>
      <c r="D294">
        <v>1</v>
      </c>
      <c r="E294" t="s">
        <v>205</v>
      </c>
      <c r="F294" t="s">
        <v>206</v>
      </c>
      <c r="G294">
        <v>0</v>
      </c>
      <c r="H294">
        <v>0</v>
      </c>
      <c r="I294" t="s">
        <v>3</v>
      </c>
      <c r="J294">
        <v>1</v>
      </c>
      <c r="K294">
        <v>0</v>
      </c>
      <c r="L294" t="s">
        <v>3</v>
      </c>
      <c r="M294" t="s">
        <v>3</v>
      </c>
      <c r="N294">
        <v>0</v>
      </c>
      <c r="P294" t="s">
        <v>3</v>
      </c>
    </row>
    <row r="295" spans="1:50" x14ac:dyDescent="0.2">
      <c r="A295">
        <v>70</v>
      </c>
      <c r="B295">
        <v>1</v>
      </c>
      <c r="D295">
        <v>2</v>
      </c>
      <c r="E295" t="s">
        <v>207</v>
      </c>
      <c r="F295" t="s">
        <v>208</v>
      </c>
      <c r="G295">
        <v>1</v>
      </c>
      <c r="H295">
        <v>0</v>
      </c>
      <c r="I295" t="s">
        <v>3</v>
      </c>
      <c r="J295">
        <v>1</v>
      </c>
      <c r="K295">
        <v>0</v>
      </c>
      <c r="L295" t="s">
        <v>3</v>
      </c>
      <c r="M295" t="s">
        <v>3</v>
      </c>
      <c r="N295">
        <v>0</v>
      </c>
      <c r="P295" t="s">
        <v>3</v>
      </c>
    </row>
    <row r="297" spans="1:50" x14ac:dyDescent="0.2">
      <c r="A297">
        <v>-1</v>
      </c>
    </row>
    <row r="299" spans="1:50" x14ac:dyDescent="0.2">
      <c r="A299" s="3">
        <v>75</v>
      </c>
      <c r="B299" s="3" t="s">
        <v>209</v>
      </c>
      <c r="C299" s="3">
        <v>2025</v>
      </c>
      <c r="D299" s="3">
        <v>0</v>
      </c>
      <c r="E299" s="3">
        <v>1</v>
      </c>
      <c r="F299" s="3"/>
      <c r="G299" s="3">
        <v>0</v>
      </c>
      <c r="H299" s="3">
        <v>2</v>
      </c>
      <c r="I299" s="3">
        <v>1</v>
      </c>
      <c r="J299" s="3">
        <v>1</v>
      </c>
      <c r="K299" s="3">
        <v>95</v>
      </c>
      <c r="L299" s="3">
        <v>65</v>
      </c>
      <c r="M299" s="3">
        <v>0</v>
      </c>
      <c r="N299" s="3">
        <v>41456045</v>
      </c>
      <c r="O299" s="3">
        <v>1</v>
      </c>
    </row>
    <row r="300" spans="1:50" x14ac:dyDescent="0.2">
      <c r="A300" s="5">
        <v>1</v>
      </c>
      <c r="B300" s="5" t="s">
        <v>210</v>
      </c>
      <c r="C300" s="5" t="s">
        <v>211</v>
      </c>
      <c r="D300" s="5">
        <v>2025</v>
      </c>
      <c r="E300" s="5">
        <v>1</v>
      </c>
      <c r="F300" s="5">
        <v>1</v>
      </c>
      <c r="G300" s="5">
        <v>1</v>
      </c>
      <c r="H300" s="5">
        <v>0</v>
      </c>
      <c r="I300" s="5">
        <v>2</v>
      </c>
      <c r="J300" s="5">
        <v>1</v>
      </c>
      <c r="K300" s="5">
        <v>9.8000000000000007</v>
      </c>
      <c r="L300" s="5">
        <v>7.27</v>
      </c>
      <c r="M300" s="5">
        <v>1</v>
      </c>
      <c r="N300" s="5">
        <v>1</v>
      </c>
      <c r="O300" s="5">
        <v>9.8000000000000007</v>
      </c>
      <c r="P300" s="5">
        <v>7.27</v>
      </c>
      <c r="Q300" s="5">
        <v>1</v>
      </c>
      <c r="R300" s="5" t="s">
        <v>3</v>
      </c>
      <c r="S300" s="5" t="s">
        <v>3</v>
      </c>
      <c r="T300" s="5" t="s">
        <v>3</v>
      </c>
      <c r="U300" s="5" t="s">
        <v>3</v>
      </c>
      <c r="V300" s="5" t="s">
        <v>3</v>
      </c>
      <c r="W300" s="5" t="s">
        <v>3</v>
      </c>
      <c r="X300" s="5" t="s">
        <v>3</v>
      </c>
      <c r="Y300" s="5" t="s">
        <v>3</v>
      </c>
      <c r="Z300" s="5" t="s">
        <v>3</v>
      </c>
      <c r="AA300" s="5" t="s">
        <v>212</v>
      </c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>
        <v>41456046</v>
      </c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4" spans="1:50" x14ac:dyDescent="0.2">
      <c r="A304">
        <v>65</v>
      </c>
      <c r="C304">
        <v>1</v>
      </c>
      <c r="D304">
        <v>0</v>
      </c>
      <c r="E3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327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41456045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16</v>
      </c>
      <c r="E16" s="7">
        <f>ROUND((Source!F250)/1000,2)</f>
        <v>23609.31</v>
      </c>
      <c r="F16" s="7">
        <f>ROUND((Source!F251)/1000,2)</f>
        <v>2518.1</v>
      </c>
      <c r="G16" s="7">
        <f>ROUND((Source!F242)/1000,2)</f>
        <v>0</v>
      </c>
      <c r="H16" s="7">
        <f>ROUND((Source!F252)/1000+(Source!F253)/1000,2)</f>
        <v>0</v>
      </c>
      <c r="I16" s="7">
        <f>E16+F16+G16+H16</f>
        <v>26127.41</v>
      </c>
      <c r="J16" s="7">
        <f>ROUND((Source!F248+Source!F247)/1000,2)</f>
        <v>2744.47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21682638.539999999</v>
      </c>
      <c r="AU16" s="7">
        <v>9260051.2300000004</v>
      </c>
      <c r="AV16" s="7">
        <v>0</v>
      </c>
      <c r="AW16" s="7">
        <v>0</v>
      </c>
      <c r="AX16" s="7">
        <v>0</v>
      </c>
      <c r="AY16" s="7">
        <v>11271044.26</v>
      </c>
      <c r="AZ16" s="7">
        <v>1592930.66</v>
      </c>
      <c r="BA16" s="7">
        <v>1151543.05</v>
      </c>
      <c r="BB16" s="7">
        <v>23609313.93</v>
      </c>
      <c r="BC16" s="7">
        <v>2518095.7799999998</v>
      </c>
      <c r="BD16" s="7">
        <v>0</v>
      </c>
      <c r="BE16" s="7">
        <v>0</v>
      </c>
      <c r="BF16" s="7">
        <v>1840.7278600039999</v>
      </c>
      <c r="BG16" s="7">
        <v>0</v>
      </c>
      <c r="BH16" s="7">
        <v>0</v>
      </c>
      <c r="BI16" s="7">
        <v>1288026.3899999999</v>
      </c>
      <c r="BJ16" s="7">
        <v>608055.72</v>
      </c>
      <c r="BK16" s="7">
        <v>26127409.710000001</v>
      </c>
    </row>
    <row r="18" spans="1:19" x14ac:dyDescent="0.2">
      <c r="A18">
        <v>51</v>
      </c>
      <c r="E18" s="8">
        <f>SUMIF(A16:A17,3,E16:E17)</f>
        <v>23609.31</v>
      </c>
      <c r="F18" s="8">
        <f>SUMIF(A16:A17,3,F16:F17)</f>
        <v>2518.1</v>
      </c>
      <c r="G18" s="8">
        <f>SUMIF(A16:A17,3,G16:G17)</f>
        <v>0</v>
      </c>
      <c r="H18" s="8">
        <f>SUMIF(A16:A17,3,H16:H17)</f>
        <v>0</v>
      </c>
      <c r="I18" s="8">
        <f>SUMIF(A16:A17,3,I16:I17)</f>
        <v>26127.41</v>
      </c>
      <c r="J18" s="8">
        <f>SUMIF(A16:A17,3,J16:J17)</f>
        <v>2744.47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21682638.539999999</v>
      </c>
      <c r="G20" s="4" t="s">
        <v>32</v>
      </c>
      <c r="H20" s="4" t="s">
        <v>33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9260051.2300000004</v>
      </c>
      <c r="G21" s="4" t="s">
        <v>34</v>
      </c>
      <c r="H21" s="4" t="s">
        <v>35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36</v>
      </c>
      <c r="H22" s="4" t="s">
        <v>37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9260051.2300000004</v>
      </c>
      <c r="G23" s="4" t="s">
        <v>38</v>
      </c>
      <c r="H23" s="4" t="s">
        <v>39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9260051.2300000004</v>
      </c>
      <c r="G24" s="4" t="s">
        <v>40</v>
      </c>
      <c r="H24" s="4" t="s">
        <v>41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</v>
      </c>
      <c r="H25" s="4" t="s">
        <v>43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9260051.2300000004</v>
      </c>
      <c r="G26" s="4" t="s">
        <v>44</v>
      </c>
      <c r="H26" s="4" t="s">
        <v>45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46</v>
      </c>
      <c r="H27" s="4" t="s">
        <v>47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48</v>
      </c>
      <c r="H28" s="4" t="s">
        <v>49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50</v>
      </c>
      <c r="H29" s="4" t="s">
        <v>51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11271044.26</v>
      </c>
      <c r="G30" s="4" t="s">
        <v>52</v>
      </c>
      <c r="H30" s="4" t="s">
        <v>53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54</v>
      </c>
      <c r="H31" s="4" t="s">
        <v>55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1592930.66</v>
      </c>
      <c r="G32" s="4" t="s">
        <v>56</v>
      </c>
      <c r="H32" s="4" t="s">
        <v>57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1151543.05</v>
      </c>
      <c r="G33" s="4" t="s">
        <v>58</v>
      </c>
      <c r="H33" s="4" t="s">
        <v>59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60</v>
      </c>
      <c r="H34" s="4" t="s">
        <v>61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23609313.93</v>
      </c>
      <c r="G35" s="4" t="s">
        <v>62</v>
      </c>
      <c r="H35" s="4" t="s">
        <v>63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2518095.7799999998</v>
      </c>
      <c r="G36" s="4" t="s">
        <v>64</v>
      </c>
      <c r="H36" s="4" t="s">
        <v>65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66</v>
      </c>
      <c r="H37" s="4" t="s">
        <v>67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68</v>
      </c>
      <c r="H38" s="4" t="s">
        <v>69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70</v>
      </c>
      <c r="H39" s="4" t="s">
        <v>71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1840.7278600039999</v>
      </c>
      <c r="G40" s="4" t="s">
        <v>72</v>
      </c>
      <c r="H40" s="4" t="s">
        <v>73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74</v>
      </c>
      <c r="H41" s="4" t="s">
        <v>75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76</v>
      </c>
      <c r="H42" s="4" t="s">
        <v>77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78</v>
      </c>
      <c r="H43" s="4" t="s">
        <v>79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1288026.3899999999</v>
      </c>
      <c r="G44" s="4" t="s">
        <v>80</v>
      </c>
      <c r="H44" s="4" t="s">
        <v>81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608055.72</v>
      </c>
      <c r="G45" s="4" t="s">
        <v>82</v>
      </c>
      <c r="H45" s="4" t="s">
        <v>83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26127409.710000001</v>
      </c>
      <c r="G46" s="4" t="s">
        <v>84</v>
      </c>
      <c r="H46" s="4" t="s">
        <v>85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209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41456045</v>
      </c>
      <c r="O51" s="3">
        <v>1</v>
      </c>
    </row>
    <row r="52" spans="1:50" x14ac:dyDescent="0.2">
      <c r="A52" s="5">
        <v>1</v>
      </c>
      <c r="B52" s="5" t="s">
        <v>210</v>
      </c>
      <c r="C52" s="5" t="s">
        <v>211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212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41456046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41456045</v>
      </c>
      <c r="C1">
        <v>41456115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214</v>
      </c>
      <c r="J1" t="s">
        <v>3</v>
      </c>
      <c r="K1" t="s">
        <v>215</v>
      </c>
      <c r="L1">
        <v>1191</v>
      </c>
      <c r="N1">
        <v>1013</v>
      </c>
      <c r="O1" t="s">
        <v>216</v>
      </c>
      <c r="P1" t="s">
        <v>216</v>
      </c>
      <c r="Q1">
        <v>1</v>
      </c>
      <c r="W1">
        <v>0</v>
      </c>
      <c r="X1">
        <v>476480486</v>
      </c>
      <c r="Y1">
        <f t="shared" ref="Y1:Y9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24</v>
      </c>
      <c r="AV1">
        <v>1</v>
      </c>
      <c r="AW1">
        <v>2</v>
      </c>
      <c r="AX1">
        <v>41456337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38.578539999999997</v>
      </c>
      <c r="CW1">
        <v>0</v>
      </c>
      <c r="CX1">
        <f>ROUND(Y1*Source!I28,9)</f>
        <v>38.578539999999997</v>
      </c>
      <c r="CY1">
        <f>AD1</f>
        <v>0</v>
      </c>
      <c r="CZ1">
        <f>AH1</f>
        <v>0</v>
      </c>
      <c r="DA1">
        <f>AL1</f>
        <v>1</v>
      </c>
      <c r="DB1">
        <f t="shared" ref="DB1:DB9" si="1">ROUND((ROUND(AT1*CZ1,2)*1.1),6)</f>
        <v>0</v>
      </c>
      <c r="DC1">
        <f t="shared" ref="DC1:DC9" si="2">ROUND((ROUND(AT1*AG1,2)*1.1),6)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41456045</v>
      </c>
      <c r="C2">
        <v>41456118</v>
      </c>
      <c r="D2">
        <v>40119047</v>
      </c>
      <c r="E2">
        <v>1075</v>
      </c>
      <c r="F2">
        <v>1</v>
      </c>
      <c r="G2">
        <v>1075</v>
      </c>
      <c r="H2">
        <v>1</v>
      </c>
      <c r="I2" t="s">
        <v>214</v>
      </c>
      <c r="J2" t="s">
        <v>3</v>
      </c>
      <c r="K2" t="s">
        <v>215</v>
      </c>
      <c r="L2">
        <v>1191</v>
      </c>
      <c r="N2">
        <v>1013</v>
      </c>
      <c r="O2" t="s">
        <v>216</v>
      </c>
      <c r="P2" t="s">
        <v>216</v>
      </c>
      <c r="Q2">
        <v>1</v>
      </c>
      <c r="W2">
        <v>0</v>
      </c>
      <c r="X2">
        <v>476480486</v>
      </c>
      <c r="Y2">
        <f t="shared" si="0"/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24</v>
      </c>
      <c r="AV2">
        <v>1</v>
      </c>
      <c r="AW2">
        <v>2</v>
      </c>
      <c r="AX2">
        <v>41456338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21.429407999999999</v>
      </c>
      <c r="CW2">
        <v>0</v>
      </c>
      <c r="CX2">
        <f>ROUND(Y2*Source!I29,9)</f>
        <v>21.429407999999999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ROW(Source!A65)</f>
        <v>65</v>
      </c>
      <c r="B3">
        <v>41456045</v>
      </c>
      <c r="C3">
        <v>41456178</v>
      </c>
      <c r="D3">
        <v>40119047</v>
      </c>
      <c r="E3">
        <v>1075</v>
      </c>
      <c r="F3">
        <v>1</v>
      </c>
      <c r="G3">
        <v>1075</v>
      </c>
      <c r="H3">
        <v>1</v>
      </c>
      <c r="I3" t="s">
        <v>214</v>
      </c>
      <c r="J3" t="s">
        <v>3</v>
      </c>
      <c r="K3" t="s">
        <v>215</v>
      </c>
      <c r="L3">
        <v>1191</v>
      </c>
      <c r="N3">
        <v>1013</v>
      </c>
      <c r="O3" t="s">
        <v>216</v>
      </c>
      <c r="P3" t="s">
        <v>216</v>
      </c>
      <c r="Q3">
        <v>1</v>
      </c>
      <c r="W3">
        <v>0</v>
      </c>
      <c r="X3">
        <v>476480486</v>
      </c>
      <c r="Y3">
        <f t="shared" si="0"/>
        <v>0.66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</v>
      </c>
      <c r="AU3" t="s">
        <v>24</v>
      </c>
      <c r="AV3">
        <v>1</v>
      </c>
      <c r="AW3">
        <v>2</v>
      </c>
      <c r="AX3">
        <v>41456339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ROUND(AT3*Source!I65*AH3*AL3,2)</f>
        <v>0</v>
      </c>
      <c r="CV3">
        <f>ROUND(Y3*Source!I65,9)</f>
        <v>1.32</v>
      </c>
      <c r="CW3">
        <v>0</v>
      </c>
      <c r="CX3">
        <f>ROUND(Y3*Source!I65,9)</f>
        <v>1.32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ROW(Source!A65)</f>
        <v>65</v>
      </c>
      <c r="B4">
        <v>41456045</v>
      </c>
      <c r="C4">
        <v>41456178</v>
      </c>
      <c r="D4">
        <v>40201454</v>
      </c>
      <c r="E4">
        <v>1</v>
      </c>
      <c r="F4">
        <v>1</v>
      </c>
      <c r="G4">
        <v>1075</v>
      </c>
      <c r="H4">
        <v>2</v>
      </c>
      <c r="I4" t="s">
        <v>217</v>
      </c>
      <c r="J4" t="s">
        <v>218</v>
      </c>
      <c r="K4" t="s">
        <v>219</v>
      </c>
      <c r="L4">
        <v>1368</v>
      </c>
      <c r="N4">
        <v>1011</v>
      </c>
      <c r="O4" t="s">
        <v>220</v>
      </c>
      <c r="P4" t="s">
        <v>220</v>
      </c>
      <c r="Q4">
        <v>1</v>
      </c>
      <c r="W4">
        <v>0</v>
      </c>
      <c r="X4">
        <v>994375852</v>
      </c>
      <c r="Y4">
        <f t="shared" si="0"/>
        <v>0.66</v>
      </c>
      <c r="AA4">
        <v>0</v>
      </c>
      <c r="AB4">
        <v>20691.810000000001</v>
      </c>
      <c r="AC4">
        <v>1902.74</v>
      </c>
      <c r="AD4">
        <v>0</v>
      </c>
      <c r="AE4">
        <v>0</v>
      </c>
      <c r="AF4">
        <v>1972.35</v>
      </c>
      <c r="AG4">
        <v>38.94</v>
      </c>
      <c r="AH4">
        <v>0</v>
      </c>
      <c r="AI4">
        <v>1</v>
      </c>
      <c r="AJ4">
        <v>10.02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0.6</v>
      </c>
      <c r="AU4" t="s">
        <v>24</v>
      </c>
      <c r="AV4">
        <v>0</v>
      </c>
      <c r="AW4">
        <v>2</v>
      </c>
      <c r="AX4">
        <v>41456340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ROUND(Y4*Source!I65*DO4,9)</f>
        <v>0</v>
      </c>
      <c r="CX4">
        <f>ROUND(Y4*Source!I65,9)</f>
        <v>1.32</v>
      </c>
      <c r="CY4">
        <f>AB4</f>
        <v>20691.810000000001</v>
      </c>
      <c r="CZ4">
        <f>AF4</f>
        <v>1972.35</v>
      </c>
      <c r="DA4">
        <f>AJ4</f>
        <v>10.02</v>
      </c>
      <c r="DB4">
        <f t="shared" si="1"/>
        <v>1301.751</v>
      </c>
      <c r="DC4">
        <f t="shared" si="2"/>
        <v>25.696000000000002</v>
      </c>
      <c r="DD4" t="s">
        <v>3</v>
      </c>
      <c r="DE4" t="s">
        <v>3</v>
      </c>
      <c r="DF4">
        <f t="shared" si="3"/>
        <v>0</v>
      </c>
      <c r="DG4">
        <f>ROUND(ROUND(AF4*AJ4,2)*CX4,2)</f>
        <v>26087.09</v>
      </c>
      <c r="DH4">
        <f>ROUND(ROUND(AG4*AK4,2)*CX4,2)</f>
        <v>2398.88</v>
      </c>
      <c r="DI4">
        <f t="shared" si="4"/>
        <v>0</v>
      </c>
      <c r="DJ4">
        <f>DG4</f>
        <v>26087.09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ROW(Source!A65)</f>
        <v>65</v>
      </c>
      <c r="B5">
        <v>41456045</v>
      </c>
      <c r="C5">
        <v>41456178</v>
      </c>
      <c r="D5">
        <v>40201061</v>
      </c>
      <c r="E5">
        <v>1</v>
      </c>
      <c r="F5">
        <v>1</v>
      </c>
      <c r="G5">
        <v>1075</v>
      </c>
      <c r="H5">
        <v>2</v>
      </c>
      <c r="I5" t="s">
        <v>221</v>
      </c>
      <c r="J5" t="s">
        <v>222</v>
      </c>
      <c r="K5" t="s">
        <v>223</v>
      </c>
      <c r="L5">
        <v>1368</v>
      </c>
      <c r="N5">
        <v>1011</v>
      </c>
      <c r="O5" t="s">
        <v>220</v>
      </c>
      <c r="P5" t="s">
        <v>220</v>
      </c>
      <c r="Q5">
        <v>1</v>
      </c>
      <c r="W5">
        <v>0</v>
      </c>
      <c r="X5">
        <v>-1572928567</v>
      </c>
      <c r="Y5">
        <f t="shared" si="0"/>
        <v>0.63800000000000001</v>
      </c>
      <c r="AA5">
        <v>0</v>
      </c>
      <c r="AB5">
        <v>2343.02</v>
      </c>
      <c r="AC5">
        <v>710.48</v>
      </c>
      <c r="AD5">
        <v>0</v>
      </c>
      <c r="AE5">
        <v>0</v>
      </c>
      <c r="AF5">
        <v>166.63</v>
      </c>
      <c r="AG5">
        <v>14.54</v>
      </c>
      <c r="AH5">
        <v>0</v>
      </c>
      <c r="AI5">
        <v>1</v>
      </c>
      <c r="AJ5">
        <v>13.43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0.57999999999999996</v>
      </c>
      <c r="AU5" t="s">
        <v>24</v>
      </c>
      <c r="AV5">
        <v>0</v>
      </c>
      <c r="AW5">
        <v>2</v>
      </c>
      <c r="AX5">
        <v>41456341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ROUND(Y5*Source!I65*DO5,9)</f>
        <v>0</v>
      </c>
      <c r="CX5">
        <f>ROUND(Y5*Source!I65,9)</f>
        <v>1.276</v>
      </c>
      <c r="CY5">
        <f>AB5</f>
        <v>2343.02</v>
      </c>
      <c r="CZ5">
        <f>AF5</f>
        <v>166.63</v>
      </c>
      <c r="DA5">
        <f>AJ5</f>
        <v>13.43</v>
      </c>
      <c r="DB5">
        <f t="shared" si="1"/>
        <v>106.315</v>
      </c>
      <c r="DC5">
        <f t="shared" si="2"/>
        <v>9.2729999999999997</v>
      </c>
      <c r="DD5" t="s">
        <v>3</v>
      </c>
      <c r="DE5" t="s">
        <v>3</v>
      </c>
      <c r="DF5">
        <f t="shared" si="3"/>
        <v>0</v>
      </c>
      <c r="DG5">
        <f>ROUND(ROUND(AF5*AJ5,2)*CX5,2)</f>
        <v>2855.48</v>
      </c>
      <c r="DH5">
        <f>ROUND(ROUND(AG5*AK5,2)*CX5,2)</f>
        <v>865.87</v>
      </c>
      <c r="DI5">
        <f t="shared" si="4"/>
        <v>0</v>
      </c>
      <c r="DJ5">
        <f>DG5</f>
        <v>2855.48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ROW(Source!A66)</f>
        <v>66</v>
      </c>
      <c r="B6">
        <v>41456045</v>
      </c>
      <c r="C6">
        <v>41456185</v>
      </c>
      <c r="D6">
        <v>40119047</v>
      </c>
      <c r="E6">
        <v>1075</v>
      </c>
      <c r="F6">
        <v>1</v>
      </c>
      <c r="G6">
        <v>1075</v>
      </c>
      <c r="H6">
        <v>1</v>
      </c>
      <c r="I6" t="s">
        <v>214</v>
      </c>
      <c r="J6" t="s">
        <v>3</v>
      </c>
      <c r="K6" t="s">
        <v>215</v>
      </c>
      <c r="L6">
        <v>1191</v>
      </c>
      <c r="N6">
        <v>1013</v>
      </c>
      <c r="O6" t="s">
        <v>216</v>
      </c>
      <c r="P6" t="s">
        <v>216</v>
      </c>
      <c r="Q6">
        <v>1</v>
      </c>
      <c r="W6">
        <v>0</v>
      </c>
      <c r="X6">
        <v>476480486</v>
      </c>
      <c r="Y6">
        <f t="shared" si="0"/>
        <v>0.28600000000000003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0.26</v>
      </c>
      <c r="AU6" t="s">
        <v>24</v>
      </c>
      <c r="AV6">
        <v>1</v>
      </c>
      <c r="AW6">
        <v>2</v>
      </c>
      <c r="AX6">
        <v>41456342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ROUND(AT6*Source!I66*AH6*AL6,2)</f>
        <v>0</v>
      </c>
      <c r="CV6">
        <f>ROUND(Y6*Source!I66,9)</f>
        <v>0.57199999999999995</v>
      </c>
      <c r="CW6">
        <v>0</v>
      </c>
      <c r="CX6">
        <f>ROUND(Y6*Source!I66,9)</f>
        <v>0.57199999999999995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ROW(Source!A66)</f>
        <v>66</v>
      </c>
      <c r="B7">
        <v>41456045</v>
      </c>
      <c r="C7">
        <v>41456185</v>
      </c>
      <c r="D7">
        <v>40201454</v>
      </c>
      <c r="E7">
        <v>1</v>
      </c>
      <c r="F7">
        <v>1</v>
      </c>
      <c r="G7">
        <v>1075</v>
      </c>
      <c r="H7">
        <v>2</v>
      </c>
      <c r="I7" t="s">
        <v>217</v>
      </c>
      <c r="J7" t="s">
        <v>218</v>
      </c>
      <c r="K7" t="s">
        <v>219</v>
      </c>
      <c r="L7">
        <v>1368</v>
      </c>
      <c r="N7">
        <v>1011</v>
      </c>
      <c r="O7" t="s">
        <v>220</v>
      </c>
      <c r="P7" t="s">
        <v>220</v>
      </c>
      <c r="Q7">
        <v>1</v>
      </c>
      <c r="W7">
        <v>0</v>
      </c>
      <c r="X7">
        <v>994375852</v>
      </c>
      <c r="Y7">
        <f t="shared" si="0"/>
        <v>0.28600000000000003</v>
      </c>
      <c r="AA7">
        <v>0</v>
      </c>
      <c r="AB7">
        <v>20691.810000000001</v>
      </c>
      <c r="AC7">
        <v>1902.74</v>
      </c>
      <c r="AD7">
        <v>0</v>
      </c>
      <c r="AE7">
        <v>0</v>
      </c>
      <c r="AF7">
        <v>1972.35</v>
      </c>
      <c r="AG7">
        <v>38.94</v>
      </c>
      <c r="AH7">
        <v>0</v>
      </c>
      <c r="AI7">
        <v>1</v>
      </c>
      <c r="AJ7">
        <v>10.02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0.26</v>
      </c>
      <c r="AU7" t="s">
        <v>24</v>
      </c>
      <c r="AV7">
        <v>0</v>
      </c>
      <c r="AW7">
        <v>2</v>
      </c>
      <c r="AX7">
        <v>41456343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ROUND(Y7*Source!I66*DO7,9)</f>
        <v>0</v>
      </c>
      <c r="CX7">
        <f>ROUND(Y7*Source!I66,9)</f>
        <v>0.57199999999999995</v>
      </c>
      <c r="CY7">
        <f>AB7</f>
        <v>20691.810000000001</v>
      </c>
      <c r="CZ7">
        <f>AF7</f>
        <v>1972.35</v>
      </c>
      <c r="DA7">
        <f>AJ7</f>
        <v>10.02</v>
      </c>
      <c r="DB7">
        <f t="shared" si="1"/>
        <v>564.09100000000001</v>
      </c>
      <c r="DC7">
        <f t="shared" si="2"/>
        <v>11.132</v>
      </c>
      <c r="DD7" t="s">
        <v>3</v>
      </c>
      <c r="DE7" t="s">
        <v>3</v>
      </c>
      <c r="DF7">
        <f t="shared" si="3"/>
        <v>0</v>
      </c>
      <c r="DG7">
        <f>ROUND(ROUND(AF7*AJ7,2)*CX7,2)</f>
        <v>11304.41</v>
      </c>
      <c r="DH7">
        <f>ROUND(ROUND(AG7*AK7,2)*CX7,2)</f>
        <v>1039.51</v>
      </c>
      <c r="DI7">
        <f t="shared" si="4"/>
        <v>0</v>
      </c>
      <c r="DJ7">
        <f>DG7</f>
        <v>11304.41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ROW(Source!A67)</f>
        <v>67</v>
      </c>
      <c r="B8">
        <v>41456045</v>
      </c>
      <c r="C8">
        <v>41456190</v>
      </c>
      <c r="D8">
        <v>40119047</v>
      </c>
      <c r="E8">
        <v>1075</v>
      </c>
      <c r="F8">
        <v>1</v>
      </c>
      <c r="G8">
        <v>1075</v>
      </c>
      <c r="H8">
        <v>1</v>
      </c>
      <c r="I8" t="s">
        <v>214</v>
      </c>
      <c r="J8" t="s">
        <v>3</v>
      </c>
      <c r="K8" t="s">
        <v>215</v>
      </c>
      <c r="L8">
        <v>1191</v>
      </c>
      <c r="N8">
        <v>1013</v>
      </c>
      <c r="O8" t="s">
        <v>216</v>
      </c>
      <c r="P8" t="s">
        <v>216</v>
      </c>
      <c r="Q8">
        <v>1</v>
      </c>
      <c r="W8">
        <v>0</v>
      </c>
      <c r="X8">
        <v>476480486</v>
      </c>
      <c r="Y8">
        <f t="shared" si="0"/>
        <v>1.2649999999999999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1.1499999999999999</v>
      </c>
      <c r="AU8" t="s">
        <v>24</v>
      </c>
      <c r="AV8">
        <v>1</v>
      </c>
      <c r="AW8">
        <v>2</v>
      </c>
      <c r="AX8">
        <v>41456344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ROUND(AT8*Source!I67*AH8*AL8,2)</f>
        <v>0</v>
      </c>
      <c r="CV8">
        <f>ROUND(Y8*Source!I67,9)</f>
        <v>56.924999999999997</v>
      </c>
      <c r="CW8">
        <v>0</v>
      </c>
      <c r="CX8">
        <f>ROUND(Y8*Source!I67,9)</f>
        <v>56.924999999999997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41456045</v>
      </c>
      <c r="C9">
        <v>41456190</v>
      </c>
      <c r="D9">
        <v>40201213</v>
      </c>
      <c r="E9">
        <v>1</v>
      </c>
      <c r="F9">
        <v>1</v>
      </c>
      <c r="G9">
        <v>1075</v>
      </c>
      <c r="H9">
        <v>2</v>
      </c>
      <c r="I9" t="s">
        <v>224</v>
      </c>
      <c r="J9" t="s">
        <v>225</v>
      </c>
      <c r="K9" t="s">
        <v>226</v>
      </c>
      <c r="L9">
        <v>1368</v>
      </c>
      <c r="N9">
        <v>1011</v>
      </c>
      <c r="O9" t="s">
        <v>220</v>
      </c>
      <c r="P9" t="s">
        <v>220</v>
      </c>
      <c r="Q9">
        <v>1</v>
      </c>
      <c r="W9">
        <v>0</v>
      </c>
      <c r="X9">
        <v>-299187225</v>
      </c>
      <c r="Y9">
        <f t="shared" si="0"/>
        <v>0.6160000000000001</v>
      </c>
      <c r="AA9">
        <v>0</v>
      </c>
      <c r="AB9">
        <v>40.31</v>
      </c>
      <c r="AC9">
        <v>0</v>
      </c>
      <c r="AD9">
        <v>0</v>
      </c>
      <c r="AE9">
        <v>0</v>
      </c>
      <c r="AF9">
        <v>4.01</v>
      </c>
      <c r="AG9">
        <v>0</v>
      </c>
      <c r="AH9">
        <v>0</v>
      </c>
      <c r="AI9">
        <v>1</v>
      </c>
      <c r="AJ9">
        <v>9.42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0.56000000000000005</v>
      </c>
      <c r="AU9" t="s">
        <v>24</v>
      </c>
      <c r="AV9">
        <v>0</v>
      </c>
      <c r="AW9">
        <v>2</v>
      </c>
      <c r="AX9">
        <v>41456345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ROUND(Y9*Source!I67*DO9,9)</f>
        <v>0</v>
      </c>
      <c r="CX9">
        <f>ROUND(Y9*Source!I67,9)</f>
        <v>27.72</v>
      </c>
      <c r="CY9">
        <f>AB9</f>
        <v>40.31</v>
      </c>
      <c r="CZ9">
        <f>AF9</f>
        <v>4.01</v>
      </c>
      <c r="DA9">
        <f>AJ9</f>
        <v>9.42</v>
      </c>
      <c r="DB9">
        <f t="shared" si="1"/>
        <v>2.4750000000000001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1046.98</v>
      </c>
      <c r="DH9">
        <f>ROUND(ROUND(AG9*AK9,2)*CX9,2)</f>
        <v>0</v>
      </c>
      <c r="DI9">
        <f t="shared" si="4"/>
        <v>0</v>
      </c>
      <c r="DJ9">
        <f>DG9</f>
        <v>1046.98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41456045</v>
      </c>
      <c r="C10">
        <v>41456190</v>
      </c>
      <c r="D10">
        <v>40171370</v>
      </c>
      <c r="E10">
        <v>1</v>
      </c>
      <c r="F10">
        <v>1</v>
      </c>
      <c r="G10">
        <v>1075</v>
      </c>
      <c r="H10">
        <v>3</v>
      </c>
      <c r="I10" t="s">
        <v>227</v>
      </c>
      <c r="J10" t="s">
        <v>228</v>
      </c>
      <c r="K10" t="s">
        <v>229</v>
      </c>
      <c r="L10">
        <v>1346</v>
      </c>
      <c r="N10">
        <v>1009</v>
      </c>
      <c r="O10" t="s">
        <v>115</v>
      </c>
      <c r="P10" t="s">
        <v>115</v>
      </c>
      <c r="Q10">
        <v>1</v>
      </c>
      <c r="W10">
        <v>0</v>
      </c>
      <c r="X10">
        <v>1244117591</v>
      </c>
      <c r="Y10">
        <f>AT10</f>
        <v>6.6699999999999995E-2</v>
      </c>
      <c r="AA10">
        <v>1359.69</v>
      </c>
      <c r="AB10">
        <v>0</v>
      </c>
      <c r="AC10">
        <v>0</v>
      </c>
      <c r="AD10">
        <v>0</v>
      </c>
      <c r="AE10">
        <v>11.25</v>
      </c>
      <c r="AF10">
        <v>0</v>
      </c>
      <c r="AG10">
        <v>0</v>
      </c>
      <c r="AH10">
        <v>0</v>
      </c>
      <c r="AI10">
        <v>120.5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6.6699999999999995E-2</v>
      </c>
      <c r="AU10" t="s">
        <v>3</v>
      </c>
      <c r="AV10">
        <v>0</v>
      </c>
      <c r="AW10">
        <v>2</v>
      </c>
      <c r="AX10">
        <v>41456346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ROUND(Y10*Source!I67,9)</f>
        <v>3.0015000000000001</v>
      </c>
      <c r="CY10">
        <f>AA10</f>
        <v>1359.69</v>
      </c>
      <c r="CZ10">
        <f>AE10</f>
        <v>11.25</v>
      </c>
      <c r="DA10">
        <f>AI10</f>
        <v>120.5</v>
      </c>
      <c r="DB10">
        <f>ROUND(ROUND(AT10*CZ10,2),6)</f>
        <v>0.75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4068.92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4068.92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41456045</v>
      </c>
      <c r="C11">
        <v>41456190</v>
      </c>
      <c r="D11">
        <v>40170720</v>
      </c>
      <c r="E11">
        <v>1</v>
      </c>
      <c r="F11">
        <v>1</v>
      </c>
      <c r="G11">
        <v>1075</v>
      </c>
      <c r="H11">
        <v>3</v>
      </c>
      <c r="I11" t="s">
        <v>230</v>
      </c>
      <c r="J11" t="s">
        <v>231</v>
      </c>
      <c r="K11" t="s">
        <v>232</v>
      </c>
      <c r="L11">
        <v>1346</v>
      </c>
      <c r="N11">
        <v>1009</v>
      </c>
      <c r="O11" t="s">
        <v>115</v>
      </c>
      <c r="P11" t="s">
        <v>115</v>
      </c>
      <c r="Q11">
        <v>1</v>
      </c>
      <c r="W11">
        <v>0</v>
      </c>
      <c r="X11">
        <v>719199267</v>
      </c>
      <c r="Y11">
        <f>AT11</f>
        <v>0.1</v>
      </c>
      <c r="AA11">
        <v>49.69</v>
      </c>
      <c r="AB11">
        <v>0</v>
      </c>
      <c r="AC11">
        <v>0</v>
      </c>
      <c r="AD11">
        <v>0</v>
      </c>
      <c r="AE11">
        <v>1.61</v>
      </c>
      <c r="AF11">
        <v>0</v>
      </c>
      <c r="AG11">
        <v>0</v>
      </c>
      <c r="AH11">
        <v>0</v>
      </c>
      <c r="AI11">
        <v>30.77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</v>
      </c>
      <c r="AU11" t="s">
        <v>3</v>
      </c>
      <c r="AV11">
        <v>0</v>
      </c>
      <c r="AW11">
        <v>2</v>
      </c>
      <c r="AX11">
        <v>41456347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ROUND(Y11*Source!I67,9)</f>
        <v>4.5</v>
      </c>
      <c r="CY11">
        <f>AA11</f>
        <v>49.69</v>
      </c>
      <c r="CZ11">
        <f>AE11</f>
        <v>1.61</v>
      </c>
      <c r="DA11">
        <f>AI11</f>
        <v>30.77</v>
      </c>
      <c r="DB11">
        <f>ROUND(ROUND(AT11*CZ11,2),6)</f>
        <v>0.16</v>
      </c>
      <c r="DC11">
        <f>ROUND(ROUND(AT11*AG11,2),6)</f>
        <v>0</v>
      </c>
      <c r="DD11" t="s">
        <v>3</v>
      </c>
      <c r="DE11" t="s">
        <v>3</v>
      </c>
      <c r="DF11">
        <f>ROUND(ROUND(AE11*AI11,2)*CX11,2)</f>
        <v>222.93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DF11</f>
        <v>222.93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ROW(Source!A68)</f>
        <v>68</v>
      </c>
      <c r="B12">
        <v>41456045</v>
      </c>
      <c r="C12">
        <v>41456199</v>
      </c>
      <c r="D12">
        <v>40119047</v>
      </c>
      <c r="E12">
        <v>1075</v>
      </c>
      <c r="F12">
        <v>1</v>
      </c>
      <c r="G12">
        <v>1075</v>
      </c>
      <c r="H12">
        <v>1</v>
      </c>
      <c r="I12" t="s">
        <v>214</v>
      </c>
      <c r="J12" t="s">
        <v>3</v>
      </c>
      <c r="K12" t="s">
        <v>215</v>
      </c>
      <c r="L12">
        <v>1191</v>
      </c>
      <c r="N12">
        <v>1013</v>
      </c>
      <c r="O12" t="s">
        <v>216</v>
      </c>
      <c r="P12" t="s">
        <v>216</v>
      </c>
      <c r="Q12">
        <v>1</v>
      </c>
      <c r="W12">
        <v>0</v>
      </c>
      <c r="X12">
        <v>476480486</v>
      </c>
      <c r="Y12">
        <f t="shared" ref="Y12:Y19" si="5">(AT12*1.1)</f>
        <v>2.2880000000000003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2.08</v>
      </c>
      <c r="AU12" t="s">
        <v>24</v>
      </c>
      <c r="AV12">
        <v>1</v>
      </c>
      <c r="AW12">
        <v>2</v>
      </c>
      <c r="AX12">
        <v>41456348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ROUND(AT12*Source!I68*AH12*AL12,2)</f>
        <v>0</v>
      </c>
      <c r="CV12">
        <f>ROUND(Y12*Source!I68,9)</f>
        <v>442.36192</v>
      </c>
      <c r="CW12">
        <v>0</v>
      </c>
      <c r="CX12">
        <f>ROUND(Y12*Source!I68,9)</f>
        <v>442.36192</v>
      </c>
      <c r="CY12">
        <f>AD12</f>
        <v>0</v>
      </c>
      <c r="CZ12">
        <f>AH12</f>
        <v>0</v>
      </c>
      <c r="DA12">
        <f>AL12</f>
        <v>1</v>
      </c>
      <c r="DB12">
        <f t="shared" ref="DB12:DB19" si="6">ROUND((ROUND(AT12*CZ12,2)*1.1),6)</f>
        <v>0</v>
      </c>
      <c r="DC12">
        <f t="shared" ref="DC12:DC19" si="7">ROUND((ROUND(AT12*AG12,2)*1.1),6)</f>
        <v>0</v>
      </c>
      <c r="DD12" t="s">
        <v>3</v>
      </c>
      <c r="DE12" t="s">
        <v>3</v>
      </c>
      <c r="DF12">
        <f t="shared" ref="DF12:DF19" si="8">ROUND(ROUND(AE12,2)*CX12,2)</f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ROW(Source!A68)</f>
        <v>68</v>
      </c>
      <c r="B13">
        <v>41456045</v>
      </c>
      <c r="C13">
        <v>41456199</v>
      </c>
      <c r="D13">
        <v>40201150</v>
      </c>
      <c r="E13">
        <v>1</v>
      </c>
      <c r="F13">
        <v>1</v>
      </c>
      <c r="G13">
        <v>1075</v>
      </c>
      <c r="H13">
        <v>2</v>
      </c>
      <c r="I13" t="s">
        <v>233</v>
      </c>
      <c r="J13" t="s">
        <v>234</v>
      </c>
      <c r="K13" t="s">
        <v>235</v>
      </c>
      <c r="L13">
        <v>1368</v>
      </c>
      <c r="N13">
        <v>1011</v>
      </c>
      <c r="O13" t="s">
        <v>220</v>
      </c>
      <c r="P13" t="s">
        <v>220</v>
      </c>
      <c r="Q13">
        <v>1</v>
      </c>
      <c r="W13">
        <v>0</v>
      </c>
      <c r="X13">
        <v>-922979224</v>
      </c>
      <c r="Y13">
        <f t="shared" si="5"/>
        <v>0.13200000000000001</v>
      </c>
      <c r="AA13">
        <v>0</v>
      </c>
      <c r="AB13">
        <v>282.39999999999998</v>
      </c>
      <c r="AC13">
        <v>164.67</v>
      </c>
      <c r="AD13">
        <v>0</v>
      </c>
      <c r="AE13">
        <v>0</v>
      </c>
      <c r="AF13">
        <v>12.98</v>
      </c>
      <c r="AG13">
        <v>3.37</v>
      </c>
      <c r="AH13">
        <v>0</v>
      </c>
      <c r="AI13">
        <v>1</v>
      </c>
      <c r="AJ13">
        <v>20.78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0.12</v>
      </c>
      <c r="AU13" t="s">
        <v>24</v>
      </c>
      <c r="AV13">
        <v>0</v>
      </c>
      <c r="AW13">
        <v>2</v>
      </c>
      <c r="AX13">
        <v>41456349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ROUND(Y13*Source!I68*DO13,9)</f>
        <v>0</v>
      </c>
      <c r="CX13">
        <f>ROUND(Y13*Source!I68,9)</f>
        <v>25.520879999999998</v>
      </c>
      <c r="CY13">
        <f t="shared" ref="CY13:CY19" si="9">AB13</f>
        <v>282.39999999999998</v>
      </c>
      <c r="CZ13">
        <f t="shared" ref="CZ13:CZ19" si="10">AF13</f>
        <v>12.98</v>
      </c>
      <c r="DA13">
        <f t="shared" ref="DA13:DA19" si="11">AJ13</f>
        <v>20.78</v>
      </c>
      <c r="DB13">
        <f t="shared" si="6"/>
        <v>1.716</v>
      </c>
      <c r="DC13">
        <f t="shared" si="7"/>
        <v>0.44</v>
      </c>
      <c r="DD13" t="s">
        <v>3</v>
      </c>
      <c r="DE13" t="s">
        <v>3</v>
      </c>
      <c r="DF13">
        <f t="shared" si="8"/>
        <v>0</v>
      </c>
      <c r="DG13">
        <f t="shared" ref="DG13:DG19" si="12">ROUND(ROUND(AF13*AJ13,2)*CX13,2)</f>
        <v>6883.49</v>
      </c>
      <c r="DH13">
        <f t="shared" ref="DH13:DH19" si="13">ROUND(ROUND(AG13*AK13,2)*CX13,2)</f>
        <v>4013.92</v>
      </c>
      <c r="DI13">
        <f t="shared" si="4"/>
        <v>0</v>
      </c>
      <c r="DJ13">
        <f t="shared" ref="DJ13:DJ19" si="14">DG13</f>
        <v>6883.49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ROW(Source!A68)</f>
        <v>68</v>
      </c>
      <c r="B14">
        <v>41456045</v>
      </c>
      <c r="C14">
        <v>41456199</v>
      </c>
      <c r="D14">
        <v>40201454</v>
      </c>
      <c r="E14">
        <v>1</v>
      </c>
      <c r="F14">
        <v>1</v>
      </c>
      <c r="G14">
        <v>1075</v>
      </c>
      <c r="H14">
        <v>2</v>
      </c>
      <c r="I14" t="s">
        <v>217</v>
      </c>
      <c r="J14" t="s">
        <v>218</v>
      </c>
      <c r="K14" t="s">
        <v>219</v>
      </c>
      <c r="L14">
        <v>1368</v>
      </c>
      <c r="N14">
        <v>1011</v>
      </c>
      <c r="O14" t="s">
        <v>220</v>
      </c>
      <c r="P14" t="s">
        <v>220</v>
      </c>
      <c r="Q14">
        <v>1</v>
      </c>
      <c r="W14">
        <v>0</v>
      </c>
      <c r="X14">
        <v>994375852</v>
      </c>
      <c r="Y14">
        <f t="shared" si="5"/>
        <v>0.96800000000000008</v>
      </c>
      <c r="AA14">
        <v>0</v>
      </c>
      <c r="AB14">
        <v>20691.810000000001</v>
      </c>
      <c r="AC14">
        <v>1902.74</v>
      </c>
      <c r="AD14">
        <v>0</v>
      </c>
      <c r="AE14">
        <v>0</v>
      </c>
      <c r="AF14">
        <v>1972.35</v>
      </c>
      <c r="AG14">
        <v>38.94</v>
      </c>
      <c r="AH14">
        <v>0</v>
      </c>
      <c r="AI14">
        <v>1</v>
      </c>
      <c r="AJ14">
        <v>10.02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0.88</v>
      </c>
      <c r="AU14" t="s">
        <v>24</v>
      </c>
      <c r="AV14">
        <v>0</v>
      </c>
      <c r="AW14">
        <v>2</v>
      </c>
      <c r="AX14">
        <v>41456350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ROUND(Y14*Source!I68*DO14,9)</f>
        <v>0</v>
      </c>
      <c r="CX14">
        <f>ROUND(Y14*Source!I68,9)</f>
        <v>187.15312</v>
      </c>
      <c r="CY14">
        <f t="shared" si="9"/>
        <v>20691.810000000001</v>
      </c>
      <c r="CZ14">
        <f t="shared" si="10"/>
        <v>1972.35</v>
      </c>
      <c r="DA14">
        <f t="shared" si="11"/>
        <v>10.02</v>
      </c>
      <c r="DB14">
        <f t="shared" si="6"/>
        <v>1909.2370000000001</v>
      </c>
      <c r="DC14">
        <f t="shared" si="7"/>
        <v>37.697000000000003</v>
      </c>
      <c r="DD14" t="s">
        <v>3</v>
      </c>
      <c r="DE14" t="s">
        <v>3</v>
      </c>
      <c r="DF14">
        <f t="shared" si="8"/>
        <v>0</v>
      </c>
      <c r="DG14">
        <f t="shared" si="12"/>
        <v>3698697.75</v>
      </c>
      <c r="DH14">
        <f t="shared" si="13"/>
        <v>340118.98</v>
      </c>
      <c r="DI14">
        <f t="shared" si="4"/>
        <v>0</v>
      </c>
      <c r="DJ14">
        <f t="shared" si="14"/>
        <v>3698697.75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ROW(Source!A68)</f>
        <v>68</v>
      </c>
      <c r="B15">
        <v>41456045</v>
      </c>
      <c r="C15">
        <v>41456199</v>
      </c>
      <c r="D15">
        <v>40201351</v>
      </c>
      <c r="E15">
        <v>1</v>
      </c>
      <c r="F15">
        <v>1</v>
      </c>
      <c r="G15">
        <v>1075</v>
      </c>
      <c r="H15">
        <v>2</v>
      </c>
      <c r="I15" t="s">
        <v>236</v>
      </c>
      <c r="J15" t="s">
        <v>237</v>
      </c>
      <c r="K15" t="s">
        <v>238</v>
      </c>
      <c r="L15">
        <v>1368</v>
      </c>
      <c r="N15">
        <v>1011</v>
      </c>
      <c r="O15" t="s">
        <v>220</v>
      </c>
      <c r="P15" t="s">
        <v>220</v>
      </c>
      <c r="Q15">
        <v>1</v>
      </c>
      <c r="W15">
        <v>0</v>
      </c>
      <c r="X15">
        <v>-888797403</v>
      </c>
      <c r="Y15">
        <f t="shared" si="5"/>
        <v>0.12100000000000001</v>
      </c>
      <c r="AA15">
        <v>0</v>
      </c>
      <c r="AB15">
        <v>2401.14</v>
      </c>
      <c r="AC15">
        <v>710.48</v>
      </c>
      <c r="AD15">
        <v>0</v>
      </c>
      <c r="AE15">
        <v>0</v>
      </c>
      <c r="AF15">
        <v>181.58</v>
      </c>
      <c r="AG15">
        <v>14.54</v>
      </c>
      <c r="AH15">
        <v>0</v>
      </c>
      <c r="AI15">
        <v>1</v>
      </c>
      <c r="AJ15">
        <v>12.63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24</v>
      </c>
      <c r="AV15">
        <v>0</v>
      </c>
      <c r="AW15">
        <v>2</v>
      </c>
      <c r="AX15">
        <v>41456351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ROUND(Y15*Source!I68*DO15,9)</f>
        <v>0</v>
      </c>
      <c r="CX15">
        <f>ROUND(Y15*Source!I68,9)</f>
        <v>23.39414</v>
      </c>
      <c r="CY15">
        <f t="shared" si="9"/>
        <v>2401.14</v>
      </c>
      <c r="CZ15">
        <f t="shared" si="10"/>
        <v>181.58</v>
      </c>
      <c r="DA15">
        <f t="shared" si="11"/>
        <v>12.63</v>
      </c>
      <c r="DB15">
        <f t="shared" si="6"/>
        <v>21.966999999999999</v>
      </c>
      <c r="DC15">
        <f t="shared" si="7"/>
        <v>1.76</v>
      </c>
      <c r="DD15" t="s">
        <v>3</v>
      </c>
      <c r="DE15" t="s">
        <v>3</v>
      </c>
      <c r="DF15">
        <f t="shared" si="8"/>
        <v>0</v>
      </c>
      <c r="DG15">
        <f t="shared" si="12"/>
        <v>53651.18</v>
      </c>
      <c r="DH15">
        <f t="shared" si="13"/>
        <v>15874.8</v>
      </c>
      <c r="DI15">
        <f t="shared" si="4"/>
        <v>0</v>
      </c>
      <c r="DJ15">
        <f t="shared" si="14"/>
        <v>53651.18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ROW(Source!A68)</f>
        <v>68</v>
      </c>
      <c r="B16">
        <v>41456045</v>
      </c>
      <c r="C16">
        <v>41456199</v>
      </c>
      <c r="D16">
        <v>40201503</v>
      </c>
      <c r="E16">
        <v>1</v>
      </c>
      <c r="F16">
        <v>1</v>
      </c>
      <c r="G16">
        <v>1075</v>
      </c>
      <c r="H16">
        <v>2</v>
      </c>
      <c r="I16" t="s">
        <v>239</v>
      </c>
      <c r="J16" t="s">
        <v>240</v>
      </c>
      <c r="K16" t="s">
        <v>241</v>
      </c>
      <c r="L16">
        <v>1368</v>
      </c>
      <c r="N16">
        <v>1011</v>
      </c>
      <c r="O16" t="s">
        <v>220</v>
      </c>
      <c r="P16" t="s">
        <v>220</v>
      </c>
      <c r="Q16">
        <v>1</v>
      </c>
      <c r="W16">
        <v>0</v>
      </c>
      <c r="X16">
        <v>-2063102958</v>
      </c>
      <c r="Y16">
        <f t="shared" si="5"/>
        <v>2.2000000000000002E-2</v>
      </c>
      <c r="AA16">
        <v>0</v>
      </c>
      <c r="AB16">
        <v>1736.74</v>
      </c>
      <c r="AC16">
        <v>616.66</v>
      </c>
      <c r="AD16">
        <v>0</v>
      </c>
      <c r="AE16">
        <v>0</v>
      </c>
      <c r="AF16">
        <v>125.38</v>
      </c>
      <c r="AG16">
        <v>12.62</v>
      </c>
      <c r="AH16">
        <v>0</v>
      </c>
      <c r="AI16">
        <v>1</v>
      </c>
      <c r="AJ16">
        <v>13.23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0.02</v>
      </c>
      <c r="AU16" t="s">
        <v>24</v>
      </c>
      <c r="AV16">
        <v>0</v>
      </c>
      <c r="AW16">
        <v>2</v>
      </c>
      <c r="AX16">
        <v>41456352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ROUND(Y16*Source!I68*DO16,9)</f>
        <v>0</v>
      </c>
      <c r="CX16">
        <f>ROUND(Y16*Source!I68,9)</f>
        <v>4.2534799999999997</v>
      </c>
      <c r="CY16">
        <f t="shared" si="9"/>
        <v>1736.74</v>
      </c>
      <c r="CZ16">
        <f t="shared" si="10"/>
        <v>125.38</v>
      </c>
      <c r="DA16">
        <f t="shared" si="11"/>
        <v>13.23</v>
      </c>
      <c r="DB16">
        <f t="shared" si="6"/>
        <v>2.7610000000000001</v>
      </c>
      <c r="DC16">
        <f t="shared" si="7"/>
        <v>0.27500000000000002</v>
      </c>
      <c r="DD16" t="s">
        <v>3</v>
      </c>
      <c r="DE16" t="s">
        <v>3</v>
      </c>
      <c r="DF16">
        <f t="shared" si="8"/>
        <v>0</v>
      </c>
      <c r="DG16">
        <f t="shared" si="12"/>
        <v>7055.59</v>
      </c>
      <c r="DH16">
        <f t="shared" si="13"/>
        <v>2505.21</v>
      </c>
      <c r="DI16">
        <f t="shared" si="4"/>
        <v>0</v>
      </c>
      <c r="DJ16">
        <f t="shared" si="14"/>
        <v>7055.59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ROW(Source!A68)</f>
        <v>68</v>
      </c>
      <c r="B17">
        <v>41456045</v>
      </c>
      <c r="C17">
        <v>41456199</v>
      </c>
      <c r="D17">
        <v>40200764</v>
      </c>
      <c r="E17">
        <v>1</v>
      </c>
      <c r="F17">
        <v>1</v>
      </c>
      <c r="G17">
        <v>1075</v>
      </c>
      <c r="H17">
        <v>2</v>
      </c>
      <c r="I17" t="s">
        <v>242</v>
      </c>
      <c r="J17" t="s">
        <v>243</v>
      </c>
      <c r="K17" t="s">
        <v>244</v>
      </c>
      <c r="L17">
        <v>1368</v>
      </c>
      <c r="N17">
        <v>1011</v>
      </c>
      <c r="O17" t="s">
        <v>220</v>
      </c>
      <c r="P17" t="s">
        <v>220</v>
      </c>
      <c r="Q17">
        <v>1</v>
      </c>
      <c r="W17">
        <v>0</v>
      </c>
      <c r="X17">
        <v>1857759471</v>
      </c>
      <c r="Y17">
        <f t="shared" si="5"/>
        <v>0.33</v>
      </c>
      <c r="AA17">
        <v>0</v>
      </c>
      <c r="AB17">
        <v>2009.47</v>
      </c>
      <c r="AC17">
        <v>710.48</v>
      </c>
      <c r="AD17">
        <v>0</v>
      </c>
      <c r="AE17">
        <v>0</v>
      </c>
      <c r="AF17">
        <v>139.99</v>
      </c>
      <c r="AG17">
        <v>14.54</v>
      </c>
      <c r="AH17">
        <v>0</v>
      </c>
      <c r="AI17">
        <v>1</v>
      </c>
      <c r="AJ17">
        <v>13.71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</v>
      </c>
      <c r="AU17" t="s">
        <v>24</v>
      </c>
      <c r="AV17">
        <v>0</v>
      </c>
      <c r="AW17">
        <v>2</v>
      </c>
      <c r="AX17">
        <v>41456353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ROUND(Y17*Source!I68*DO17,9)</f>
        <v>0</v>
      </c>
      <c r="CX17">
        <f>ROUND(Y17*Source!I68,9)</f>
        <v>63.802199999999999</v>
      </c>
      <c r="CY17">
        <f t="shared" si="9"/>
        <v>2009.47</v>
      </c>
      <c r="CZ17">
        <f t="shared" si="10"/>
        <v>139.99</v>
      </c>
      <c r="DA17">
        <f t="shared" si="11"/>
        <v>13.71</v>
      </c>
      <c r="DB17">
        <f t="shared" si="6"/>
        <v>46.2</v>
      </c>
      <c r="DC17">
        <f t="shared" si="7"/>
        <v>4.7960000000000003</v>
      </c>
      <c r="DD17" t="s">
        <v>3</v>
      </c>
      <c r="DE17" t="s">
        <v>3</v>
      </c>
      <c r="DF17">
        <f t="shared" si="8"/>
        <v>0</v>
      </c>
      <c r="DG17">
        <f t="shared" si="12"/>
        <v>122453.01</v>
      </c>
      <c r="DH17">
        <f t="shared" si="13"/>
        <v>43294.9</v>
      </c>
      <c r="DI17">
        <f t="shared" si="4"/>
        <v>0</v>
      </c>
      <c r="DJ17">
        <f t="shared" si="14"/>
        <v>122453.01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ROW(Source!A68)</f>
        <v>68</v>
      </c>
      <c r="B18">
        <v>41456045</v>
      </c>
      <c r="C18">
        <v>41456199</v>
      </c>
      <c r="D18">
        <v>40200898</v>
      </c>
      <c r="E18">
        <v>1</v>
      </c>
      <c r="F18">
        <v>1</v>
      </c>
      <c r="G18">
        <v>1075</v>
      </c>
      <c r="H18">
        <v>2</v>
      </c>
      <c r="I18" t="s">
        <v>245</v>
      </c>
      <c r="J18" t="s">
        <v>246</v>
      </c>
      <c r="K18" t="s">
        <v>247</v>
      </c>
      <c r="L18">
        <v>1368</v>
      </c>
      <c r="N18">
        <v>1011</v>
      </c>
      <c r="O18" t="s">
        <v>220</v>
      </c>
      <c r="P18" t="s">
        <v>220</v>
      </c>
      <c r="Q18">
        <v>1</v>
      </c>
      <c r="W18">
        <v>0</v>
      </c>
      <c r="X18">
        <v>13163208</v>
      </c>
      <c r="Y18">
        <f t="shared" si="5"/>
        <v>0.13200000000000001</v>
      </c>
      <c r="AA18">
        <v>0</v>
      </c>
      <c r="AB18">
        <v>1918.06</v>
      </c>
      <c r="AC18">
        <v>616.66</v>
      </c>
      <c r="AD18">
        <v>0</v>
      </c>
      <c r="AE18">
        <v>0</v>
      </c>
      <c r="AF18">
        <v>140.38</v>
      </c>
      <c r="AG18">
        <v>12.62</v>
      </c>
      <c r="AH18">
        <v>0</v>
      </c>
      <c r="AI18">
        <v>1</v>
      </c>
      <c r="AJ18">
        <v>13.05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0.12</v>
      </c>
      <c r="AU18" t="s">
        <v>24</v>
      </c>
      <c r="AV18">
        <v>0</v>
      </c>
      <c r="AW18">
        <v>2</v>
      </c>
      <c r="AX18">
        <v>41456354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ROUND(Y18*Source!I68*DO18,9)</f>
        <v>0</v>
      </c>
      <c r="CX18">
        <f>ROUND(Y18*Source!I68,9)</f>
        <v>25.520879999999998</v>
      </c>
      <c r="CY18">
        <f t="shared" si="9"/>
        <v>1918.06</v>
      </c>
      <c r="CZ18">
        <f t="shared" si="10"/>
        <v>140.38</v>
      </c>
      <c r="DA18">
        <f t="shared" si="11"/>
        <v>13.05</v>
      </c>
      <c r="DB18">
        <f t="shared" si="6"/>
        <v>18.535</v>
      </c>
      <c r="DC18">
        <f t="shared" si="7"/>
        <v>1.661</v>
      </c>
      <c r="DD18" t="s">
        <v>3</v>
      </c>
      <c r="DE18" t="s">
        <v>3</v>
      </c>
      <c r="DF18">
        <f t="shared" si="8"/>
        <v>0</v>
      </c>
      <c r="DG18">
        <f t="shared" si="12"/>
        <v>46753.23</v>
      </c>
      <c r="DH18">
        <f t="shared" si="13"/>
        <v>15031.29</v>
      </c>
      <c r="DI18">
        <f t="shared" si="4"/>
        <v>0</v>
      </c>
      <c r="DJ18">
        <f t="shared" si="14"/>
        <v>46753.23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ROW(Source!A68)</f>
        <v>68</v>
      </c>
      <c r="B19">
        <v>41456045</v>
      </c>
      <c r="C19">
        <v>41456199</v>
      </c>
      <c r="D19">
        <v>40201011</v>
      </c>
      <c r="E19">
        <v>1</v>
      </c>
      <c r="F19">
        <v>1</v>
      </c>
      <c r="G19">
        <v>1075</v>
      </c>
      <c r="H19">
        <v>2</v>
      </c>
      <c r="I19" t="s">
        <v>248</v>
      </c>
      <c r="J19" t="s">
        <v>249</v>
      </c>
      <c r="K19" t="s">
        <v>250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W19">
        <v>0</v>
      </c>
      <c r="X19">
        <v>1160481427</v>
      </c>
      <c r="Y19">
        <f t="shared" si="5"/>
        <v>0.96800000000000008</v>
      </c>
      <c r="AA19">
        <v>0</v>
      </c>
      <c r="AB19">
        <v>1559.82</v>
      </c>
      <c r="AC19">
        <v>827.26</v>
      </c>
      <c r="AD19">
        <v>0</v>
      </c>
      <c r="AE19">
        <v>0</v>
      </c>
      <c r="AF19">
        <v>80.14</v>
      </c>
      <c r="AG19">
        <v>16.93</v>
      </c>
      <c r="AH19">
        <v>0</v>
      </c>
      <c r="AI19">
        <v>1</v>
      </c>
      <c r="AJ19">
        <v>18.59</v>
      </c>
      <c r="AK19">
        <v>46.67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0.88</v>
      </c>
      <c r="AU19" t="s">
        <v>24</v>
      </c>
      <c r="AV19">
        <v>0</v>
      </c>
      <c r="AW19">
        <v>2</v>
      </c>
      <c r="AX19">
        <v>41456355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ROUND(Y19*Source!I68*DO19,9)</f>
        <v>0</v>
      </c>
      <c r="CX19">
        <f>ROUND(Y19*Source!I68,9)</f>
        <v>187.15312</v>
      </c>
      <c r="CY19">
        <f t="shared" si="9"/>
        <v>1559.82</v>
      </c>
      <c r="CZ19">
        <f t="shared" si="10"/>
        <v>80.14</v>
      </c>
      <c r="DA19">
        <f t="shared" si="11"/>
        <v>18.59</v>
      </c>
      <c r="DB19">
        <f t="shared" si="6"/>
        <v>77.572000000000003</v>
      </c>
      <c r="DC19">
        <f t="shared" si="7"/>
        <v>16.39</v>
      </c>
      <c r="DD19" t="s">
        <v>3</v>
      </c>
      <c r="DE19" t="s">
        <v>3</v>
      </c>
      <c r="DF19">
        <f t="shared" si="8"/>
        <v>0</v>
      </c>
      <c r="DG19">
        <f t="shared" si="12"/>
        <v>278820.71999999997</v>
      </c>
      <c r="DH19">
        <f t="shared" si="13"/>
        <v>147873.42000000001</v>
      </c>
      <c r="DI19">
        <f t="shared" si="4"/>
        <v>0</v>
      </c>
      <c r="DJ19">
        <f t="shared" si="14"/>
        <v>278820.71999999997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ROW(Source!A68)</f>
        <v>68</v>
      </c>
      <c r="B20">
        <v>41456045</v>
      </c>
      <c r="C20">
        <v>41456199</v>
      </c>
      <c r="D20">
        <v>40171358</v>
      </c>
      <c r="E20">
        <v>1</v>
      </c>
      <c r="F20">
        <v>1</v>
      </c>
      <c r="G20">
        <v>1075</v>
      </c>
      <c r="H20">
        <v>3</v>
      </c>
      <c r="I20" t="s">
        <v>251</v>
      </c>
      <c r="J20" t="s">
        <v>252</v>
      </c>
      <c r="K20" t="s">
        <v>253</v>
      </c>
      <c r="L20">
        <v>1348</v>
      </c>
      <c r="N20">
        <v>1009</v>
      </c>
      <c r="O20" t="s">
        <v>254</v>
      </c>
      <c r="P20" t="s">
        <v>254</v>
      </c>
      <c r="Q20">
        <v>1000</v>
      </c>
      <c r="W20">
        <v>0</v>
      </c>
      <c r="X20">
        <v>1014670815</v>
      </c>
      <c r="Y20">
        <f>AT20</f>
        <v>1.505E-3</v>
      </c>
      <c r="AA20">
        <v>25126.19</v>
      </c>
      <c r="AB20">
        <v>0</v>
      </c>
      <c r="AC20">
        <v>0</v>
      </c>
      <c r="AD20">
        <v>0</v>
      </c>
      <c r="AE20">
        <v>5778.3</v>
      </c>
      <c r="AF20">
        <v>0</v>
      </c>
      <c r="AG20">
        <v>0</v>
      </c>
      <c r="AH20">
        <v>0</v>
      </c>
      <c r="AI20">
        <v>4.03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1.505E-3</v>
      </c>
      <c r="AU20" t="s">
        <v>3</v>
      </c>
      <c r="AV20">
        <v>0</v>
      </c>
      <c r="AW20">
        <v>2</v>
      </c>
      <c r="AX20">
        <v>41456356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ROUND(Y20*Source!I68,9)</f>
        <v>0.29097669999999998</v>
      </c>
      <c r="CY20">
        <f>AA20</f>
        <v>25126.19</v>
      </c>
      <c r="CZ20">
        <f>AE20</f>
        <v>5778.3</v>
      </c>
      <c r="DA20">
        <f>AI20</f>
        <v>4.03</v>
      </c>
      <c r="DB20">
        <f>ROUND(ROUND(AT20*CZ20,2),6)</f>
        <v>8.6999999999999993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6775.84</v>
      </c>
      <c r="DG20">
        <f t="shared" ref="DG20:DG25" si="15">ROUND(ROUND(AF20,2)*CX20,2)</f>
        <v>0</v>
      </c>
      <c r="DH20">
        <f t="shared" ref="DH20:DH25" si="16">ROUND(ROUND(AG20,2)*CX20,2)</f>
        <v>0</v>
      </c>
      <c r="DI20">
        <f t="shared" si="4"/>
        <v>0</v>
      </c>
      <c r="DJ20">
        <f>DF20</f>
        <v>6775.84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41456045</v>
      </c>
      <c r="C21">
        <v>41456199</v>
      </c>
      <c r="D21">
        <v>40170723</v>
      </c>
      <c r="E21">
        <v>1</v>
      </c>
      <c r="F21">
        <v>1</v>
      </c>
      <c r="G21">
        <v>1075</v>
      </c>
      <c r="H21">
        <v>3</v>
      </c>
      <c r="I21" t="s">
        <v>255</v>
      </c>
      <c r="J21" t="s">
        <v>256</v>
      </c>
      <c r="K21" t="s">
        <v>257</v>
      </c>
      <c r="L21">
        <v>1339</v>
      </c>
      <c r="N21">
        <v>1007</v>
      </c>
      <c r="O21" t="s">
        <v>258</v>
      </c>
      <c r="P21" t="s">
        <v>258</v>
      </c>
      <c r="Q21">
        <v>1</v>
      </c>
      <c r="W21">
        <v>0</v>
      </c>
      <c r="X21">
        <v>2117928297</v>
      </c>
      <c r="Y21">
        <f>AT21</f>
        <v>1.9</v>
      </c>
      <c r="AA21">
        <v>53.78</v>
      </c>
      <c r="AB21">
        <v>0</v>
      </c>
      <c r="AC21">
        <v>0</v>
      </c>
      <c r="AD21">
        <v>0</v>
      </c>
      <c r="AE21">
        <v>7.07</v>
      </c>
      <c r="AF21">
        <v>0</v>
      </c>
      <c r="AG21">
        <v>0</v>
      </c>
      <c r="AH21">
        <v>0</v>
      </c>
      <c r="AI21">
        <v>7.05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1.9</v>
      </c>
      <c r="AU21" t="s">
        <v>3</v>
      </c>
      <c r="AV21">
        <v>0</v>
      </c>
      <c r="AW21">
        <v>2</v>
      </c>
      <c r="AX21">
        <v>41456357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ROUND(Y21*Source!I68,9)</f>
        <v>367.346</v>
      </c>
      <c r="CY21">
        <f>AA21</f>
        <v>53.78</v>
      </c>
      <c r="CZ21">
        <f>AE21</f>
        <v>7.07</v>
      </c>
      <c r="DA21">
        <f>AI21</f>
        <v>7.05</v>
      </c>
      <c r="DB21">
        <f>ROUND(ROUND(AT21*CZ21,2),6)</f>
        <v>13.43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18308.52</v>
      </c>
      <c r="DG21">
        <f t="shared" si="15"/>
        <v>0</v>
      </c>
      <c r="DH21">
        <f t="shared" si="16"/>
        <v>0</v>
      </c>
      <c r="DI21">
        <f t="shared" si="4"/>
        <v>0</v>
      </c>
      <c r="DJ21">
        <f>DF21</f>
        <v>18308.52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41456045</v>
      </c>
      <c r="C22">
        <v>41456199</v>
      </c>
      <c r="D22">
        <v>40171974</v>
      </c>
      <c r="E22">
        <v>1</v>
      </c>
      <c r="F22">
        <v>1</v>
      </c>
      <c r="G22">
        <v>1075</v>
      </c>
      <c r="H22">
        <v>3</v>
      </c>
      <c r="I22" t="s">
        <v>113</v>
      </c>
      <c r="J22" t="s">
        <v>116</v>
      </c>
      <c r="K22" t="s">
        <v>114</v>
      </c>
      <c r="L22">
        <v>1346</v>
      </c>
      <c r="N22">
        <v>1009</v>
      </c>
      <c r="O22" t="s">
        <v>115</v>
      </c>
      <c r="P22" t="s">
        <v>115</v>
      </c>
      <c r="Q22">
        <v>1</v>
      </c>
      <c r="W22">
        <v>0</v>
      </c>
      <c r="X22">
        <v>81027316</v>
      </c>
      <c r="Y22">
        <f>AT22</f>
        <v>116.8</v>
      </c>
      <c r="AA22">
        <v>46.7</v>
      </c>
      <c r="AB22">
        <v>0</v>
      </c>
      <c r="AC22">
        <v>0</v>
      </c>
      <c r="AD22">
        <v>0</v>
      </c>
      <c r="AE22">
        <v>11.3</v>
      </c>
      <c r="AF22">
        <v>0</v>
      </c>
      <c r="AG22">
        <v>0</v>
      </c>
      <c r="AH22">
        <v>0</v>
      </c>
      <c r="AI22">
        <v>3.83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116.8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ROUND(Y22*Source!I68,9)</f>
        <v>22582.112000000001</v>
      </c>
      <c r="CY22">
        <f>AA22</f>
        <v>46.7</v>
      </c>
      <c r="CZ22">
        <f>AE22</f>
        <v>11.3</v>
      </c>
      <c r="DA22">
        <f>AI22</f>
        <v>3.83</v>
      </c>
      <c r="DB22">
        <f>ROUND(ROUND(AT22*CZ22,2),6)</f>
        <v>1319.84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977353.81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>DF22</f>
        <v>977353.81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ROW(Source!A68)</f>
        <v>68</v>
      </c>
      <c r="B23">
        <v>41456045</v>
      </c>
      <c r="C23">
        <v>41456199</v>
      </c>
      <c r="D23">
        <v>40172752</v>
      </c>
      <c r="E23">
        <v>1</v>
      </c>
      <c r="F23">
        <v>1</v>
      </c>
      <c r="G23">
        <v>1075</v>
      </c>
      <c r="H23">
        <v>3</v>
      </c>
      <c r="I23" t="s">
        <v>259</v>
      </c>
      <c r="J23" t="s">
        <v>260</v>
      </c>
      <c r="K23" t="s">
        <v>261</v>
      </c>
      <c r="L23">
        <v>1346</v>
      </c>
      <c r="N23">
        <v>1009</v>
      </c>
      <c r="O23" t="s">
        <v>115</v>
      </c>
      <c r="P23" t="s">
        <v>115</v>
      </c>
      <c r="Q23">
        <v>1</v>
      </c>
      <c r="W23">
        <v>0</v>
      </c>
      <c r="X23">
        <v>912317030</v>
      </c>
      <c r="Y23">
        <f>AT23</f>
        <v>4.3200000000000002E-2</v>
      </c>
      <c r="AA23">
        <v>86.6</v>
      </c>
      <c r="AB23">
        <v>0</v>
      </c>
      <c r="AC23">
        <v>0</v>
      </c>
      <c r="AD23">
        <v>0</v>
      </c>
      <c r="AE23">
        <v>7.48</v>
      </c>
      <c r="AF23">
        <v>0</v>
      </c>
      <c r="AG23">
        <v>0</v>
      </c>
      <c r="AH23">
        <v>0</v>
      </c>
      <c r="AI23">
        <v>10.73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4.3200000000000002E-2</v>
      </c>
      <c r="AU23" t="s">
        <v>3</v>
      </c>
      <c r="AV23">
        <v>0</v>
      </c>
      <c r="AW23">
        <v>2</v>
      </c>
      <c r="AX23">
        <v>41456358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ROUND(Y23*Source!I68,9)</f>
        <v>8.3522879999999997</v>
      </c>
      <c r="CY23">
        <f>AA23</f>
        <v>86.6</v>
      </c>
      <c r="CZ23">
        <f>AE23</f>
        <v>7.48</v>
      </c>
      <c r="DA23">
        <f>AI23</f>
        <v>10.73</v>
      </c>
      <c r="DB23">
        <f>ROUND(ROUND(AT23*CZ23,2),6)</f>
        <v>0.32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670.35</v>
      </c>
      <c r="DG23">
        <f t="shared" si="15"/>
        <v>0</v>
      </c>
      <c r="DH23">
        <f t="shared" si="16"/>
        <v>0</v>
      </c>
      <c r="DI23">
        <f t="shared" si="4"/>
        <v>0</v>
      </c>
      <c r="DJ23">
        <f>DF23</f>
        <v>670.35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ROW(Source!A68)</f>
        <v>68</v>
      </c>
      <c r="B24">
        <v>41456045</v>
      </c>
      <c r="C24">
        <v>41456199</v>
      </c>
      <c r="D24">
        <v>40173013</v>
      </c>
      <c r="E24">
        <v>1</v>
      </c>
      <c r="F24">
        <v>1</v>
      </c>
      <c r="G24">
        <v>1075</v>
      </c>
      <c r="H24">
        <v>3</v>
      </c>
      <c r="I24" t="s">
        <v>118</v>
      </c>
      <c r="J24" t="s">
        <v>120</v>
      </c>
      <c r="K24" t="s">
        <v>330</v>
      </c>
      <c r="L24">
        <v>1296</v>
      </c>
      <c r="N24">
        <v>1002</v>
      </c>
      <c r="O24" t="s">
        <v>119</v>
      </c>
      <c r="P24" t="s">
        <v>119</v>
      </c>
      <c r="Q24">
        <v>1</v>
      </c>
      <c r="W24">
        <v>0</v>
      </c>
      <c r="X24">
        <v>-699326845</v>
      </c>
      <c r="Y24">
        <f>AT24</f>
        <v>5.9279999999999999</v>
      </c>
      <c r="AA24">
        <v>793.39</v>
      </c>
      <c r="AB24">
        <v>0</v>
      </c>
      <c r="AC24">
        <v>0</v>
      </c>
      <c r="AD24">
        <v>0</v>
      </c>
      <c r="AE24">
        <v>95.37</v>
      </c>
      <c r="AF24">
        <v>0</v>
      </c>
      <c r="AG24">
        <v>0</v>
      </c>
      <c r="AH24">
        <v>0</v>
      </c>
      <c r="AI24">
        <v>7.71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5.9279999999999999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ROUND(Y24*Source!I68,9)</f>
        <v>1146.11952</v>
      </c>
      <c r="CY24">
        <f>AA24</f>
        <v>793.39</v>
      </c>
      <c r="CZ24">
        <f>AE24</f>
        <v>95.37</v>
      </c>
      <c r="DA24">
        <f>AI24</f>
        <v>7.71</v>
      </c>
      <c r="DB24">
        <f>ROUND(ROUND(AT24*CZ24,2),6)</f>
        <v>565.35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842741.68</v>
      </c>
      <c r="DG24">
        <f t="shared" si="15"/>
        <v>0</v>
      </c>
      <c r="DH24">
        <f t="shared" si="16"/>
        <v>0</v>
      </c>
      <c r="DI24">
        <f t="shared" si="4"/>
        <v>0</v>
      </c>
      <c r="DJ24">
        <f>DF24</f>
        <v>842741.68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ROW(Source!A107)</f>
        <v>107</v>
      </c>
      <c r="B25">
        <v>41456045</v>
      </c>
      <c r="C25">
        <v>41456724</v>
      </c>
      <c r="D25">
        <v>40119047</v>
      </c>
      <c r="E25">
        <v>1075</v>
      </c>
      <c r="F25">
        <v>1</v>
      </c>
      <c r="G25">
        <v>1075</v>
      </c>
      <c r="H25">
        <v>1</v>
      </c>
      <c r="I25" t="s">
        <v>214</v>
      </c>
      <c r="J25" t="s">
        <v>3</v>
      </c>
      <c r="K25" t="s">
        <v>215</v>
      </c>
      <c r="L25">
        <v>1191</v>
      </c>
      <c r="N25">
        <v>1013</v>
      </c>
      <c r="O25" t="s">
        <v>216</v>
      </c>
      <c r="P25" t="s">
        <v>216</v>
      </c>
      <c r="Q25">
        <v>1</v>
      </c>
      <c r="W25">
        <v>0</v>
      </c>
      <c r="X25">
        <v>476480486</v>
      </c>
      <c r="Y25">
        <f t="shared" ref="Y25:Y30" si="17">(AT25*1.1)</f>
        <v>0.29700000000000004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0.27</v>
      </c>
      <c r="AU25" t="s">
        <v>24</v>
      </c>
      <c r="AV25">
        <v>1</v>
      </c>
      <c r="AW25">
        <v>2</v>
      </c>
      <c r="AX25">
        <v>41456726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ROUND(AT25*Source!I107*AH25*AL25,2)</f>
        <v>0</v>
      </c>
      <c r="CV25">
        <f>ROUND(Y25*Source!I107,9)</f>
        <v>0.29699999999999999</v>
      </c>
      <c r="CW25">
        <v>0</v>
      </c>
      <c r="CX25">
        <f>ROUND(Y25*Source!I107,9)</f>
        <v>0.29699999999999999</v>
      </c>
      <c r="CY25">
        <f>AD25</f>
        <v>0</v>
      </c>
      <c r="CZ25">
        <f>AH25</f>
        <v>0</v>
      </c>
      <c r="DA25">
        <f>AL25</f>
        <v>1</v>
      </c>
      <c r="DB25">
        <f t="shared" ref="DB25:DB30" si="18">ROUND((ROUND(AT25*CZ25,2)*1.1),6)</f>
        <v>0</v>
      </c>
      <c r="DC25">
        <f t="shared" ref="DC25:DC30" si="19">ROUND((ROUND(AT25*AG25,2)*1.1),6)</f>
        <v>0</v>
      </c>
      <c r="DD25" t="s">
        <v>3</v>
      </c>
      <c r="DE25" t="s">
        <v>3</v>
      </c>
      <c r="DF25">
        <f t="shared" ref="DF25:DF30" si="20">ROUND(ROUND(AE25,2)*CX25,2)</f>
        <v>0</v>
      </c>
      <c r="DG25">
        <f t="shared" si="15"/>
        <v>0</v>
      </c>
      <c r="DH25">
        <f t="shared" si="1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ROW(Source!A107)</f>
        <v>107</v>
      </c>
      <c r="B26">
        <v>41456045</v>
      </c>
      <c r="C26">
        <v>41456724</v>
      </c>
      <c r="D26">
        <v>40201380</v>
      </c>
      <c r="E26">
        <v>1</v>
      </c>
      <c r="F26">
        <v>1</v>
      </c>
      <c r="G26">
        <v>1075</v>
      </c>
      <c r="H26">
        <v>2</v>
      </c>
      <c r="I26" t="s">
        <v>262</v>
      </c>
      <c r="J26" t="s">
        <v>263</v>
      </c>
      <c r="K26" t="s">
        <v>264</v>
      </c>
      <c r="L26">
        <v>1368</v>
      </c>
      <c r="N26">
        <v>1011</v>
      </c>
      <c r="O26" t="s">
        <v>220</v>
      </c>
      <c r="P26" t="s">
        <v>220</v>
      </c>
      <c r="Q26">
        <v>1</v>
      </c>
      <c r="W26">
        <v>0</v>
      </c>
      <c r="X26">
        <v>-1191859905</v>
      </c>
      <c r="Y26">
        <f t="shared" si="17"/>
        <v>0.30800000000000005</v>
      </c>
      <c r="AA26">
        <v>0</v>
      </c>
      <c r="AB26">
        <v>9944.82</v>
      </c>
      <c r="AC26">
        <v>1737.1</v>
      </c>
      <c r="AD26">
        <v>0</v>
      </c>
      <c r="AE26">
        <v>0</v>
      </c>
      <c r="AF26">
        <v>910.68</v>
      </c>
      <c r="AG26">
        <v>35.549999999999997</v>
      </c>
      <c r="AH26">
        <v>0</v>
      </c>
      <c r="AI26">
        <v>1</v>
      </c>
      <c r="AJ26">
        <v>10.43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0.28000000000000003</v>
      </c>
      <c r="AU26" t="s">
        <v>24</v>
      </c>
      <c r="AV26">
        <v>0</v>
      </c>
      <c r="AW26">
        <v>2</v>
      </c>
      <c r="AX26">
        <v>41456727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ROUND(Y26*Source!I107*DO26,9)</f>
        <v>0</v>
      </c>
      <c r="CX26">
        <f>ROUND(Y26*Source!I107,9)</f>
        <v>0.308</v>
      </c>
      <c r="CY26">
        <f>AB26</f>
        <v>9944.82</v>
      </c>
      <c r="CZ26">
        <f>AF26</f>
        <v>910.68</v>
      </c>
      <c r="DA26">
        <f>AJ26</f>
        <v>10.43</v>
      </c>
      <c r="DB26">
        <f t="shared" si="18"/>
        <v>280.48899999999998</v>
      </c>
      <c r="DC26">
        <f t="shared" si="19"/>
        <v>10.945</v>
      </c>
      <c r="DD26" t="s">
        <v>3</v>
      </c>
      <c r="DE26" t="s">
        <v>3</v>
      </c>
      <c r="DF26">
        <f t="shared" si="20"/>
        <v>0</v>
      </c>
      <c r="DG26">
        <f>ROUND(ROUND(AF26*AJ26,2)*CX26,2)</f>
        <v>2925.5</v>
      </c>
      <c r="DH26">
        <f>ROUND(ROUND(AG26*AK26,2)*CX26,2)</f>
        <v>511.01</v>
      </c>
      <c r="DI26">
        <f t="shared" si="4"/>
        <v>0</v>
      </c>
      <c r="DJ26">
        <f>DG26</f>
        <v>2925.5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ROW(Source!A108)</f>
        <v>108</v>
      </c>
      <c r="B27">
        <v>41456045</v>
      </c>
      <c r="C27">
        <v>41456725</v>
      </c>
      <c r="D27">
        <v>40119047</v>
      </c>
      <c r="E27">
        <v>1075</v>
      </c>
      <c r="F27">
        <v>1</v>
      </c>
      <c r="G27">
        <v>1075</v>
      </c>
      <c r="H27">
        <v>1</v>
      </c>
      <c r="I27" t="s">
        <v>214</v>
      </c>
      <c r="J27" t="s">
        <v>3</v>
      </c>
      <c r="K27" t="s">
        <v>215</v>
      </c>
      <c r="L27">
        <v>1191</v>
      </c>
      <c r="N27">
        <v>1013</v>
      </c>
      <c r="O27" t="s">
        <v>216</v>
      </c>
      <c r="P27" t="s">
        <v>216</v>
      </c>
      <c r="Q27">
        <v>1</v>
      </c>
      <c r="W27">
        <v>0</v>
      </c>
      <c r="X27">
        <v>476480486</v>
      </c>
      <c r="Y27">
        <f t="shared" si="17"/>
        <v>0.28600000000000003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0.26</v>
      </c>
      <c r="AU27" t="s">
        <v>24</v>
      </c>
      <c r="AV27">
        <v>1</v>
      </c>
      <c r="AW27">
        <v>2</v>
      </c>
      <c r="AX27">
        <v>41456728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ROUND(AT27*Source!I108*AH27*AL27,2)</f>
        <v>0</v>
      </c>
      <c r="CV27">
        <f>ROUND(Y27*Source!I108,9)</f>
        <v>0.28599999999999998</v>
      </c>
      <c r="CW27">
        <v>0</v>
      </c>
      <c r="CX27">
        <f>ROUND(Y27*Source!I108,9)</f>
        <v>0.28599999999999998</v>
      </c>
      <c r="CY27">
        <f>AD27</f>
        <v>0</v>
      </c>
      <c r="CZ27">
        <f>AH27</f>
        <v>0</v>
      </c>
      <c r="DA27">
        <f>AL27</f>
        <v>1</v>
      </c>
      <c r="DB27">
        <f t="shared" si="18"/>
        <v>0</v>
      </c>
      <c r="DC27">
        <f t="shared" si="19"/>
        <v>0</v>
      </c>
      <c r="DD27" t="s">
        <v>3</v>
      </c>
      <c r="DE27" t="s">
        <v>3</v>
      </c>
      <c r="DF27">
        <f t="shared" si="20"/>
        <v>0</v>
      </c>
      <c r="DG27">
        <f>ROUND(ROUND(AF27,2)*CX27,2)</f>
        <v>0</v>
      </c>
      <c r="DH27">
        <f>ROUND(ROUND(AG27,2)*CX27,2)</f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ROW(Source!A108)</f>
        <v>108</v>
      </c>
      <c r="B28">
        <v>41456045</v>
      </c>
      <c r="C28">
        <v>41456725</v>
      </c>
      <c r="D28">
        <v>40201380</v>
      </c>
      <c r="E28">
        <v>1</v>
      </c>
      <c r="F28">
        <v>1</v>
      </c>
      <c r="G28">
        <v>1075</v>
      </c>
      <c r="H28">
        <v>2</v>
      </c>
      <c r="I28" t="s">
        <v>262</v>
      </c>
      <c r="J28" t="s">
        <v>263</v>
      </c>
      <c r="K28" t="s">
        <v>264</v>
      </c>
      <c r="L28">
        <v>1368</v>
      </c>
      <c r="N28">
        <v>1011</v>
      </c>
      <c r="O28" t="s">
        <v>220</v>
      </c>
      <c r="P28" t="s">
        <v>220</v>
      </c>
      <c r="Q28">
        <v>1</v>
      </c>
      <c r="W28">
        <v>0</v>
      </c>
      <c r="X28">
        <v>-1191859905</v>
      </c>
      <c r="Y28">
        <f t="shared" si="17"/>
        <v>0.28600000000000003</v>
      </c>
      <c r="AA28">
        <v>0</v>
      </c>
      <c r="AB28">
        <v>9944.82</v>
      </c>
      <c r="AC28">
        <v>1737.1</v>
      </c>
      <c r="AD28">
        <v>0</v>
      </c>
      <c r="AE28">
        <v>0</v>
      </c>
      <c r="AF28">
        <v>910.68</v>
      </c>
      <c r="AG28">
        <v>35.549999999999997</v>
      </c>
      <c r="AH28">
        <v>0</v>
      </c>
      <c r="AI28">
        <v>1</v>
      </c>
      <c r="AJ28">
        <v>10.43</v>
      </c>
      <c r="AK28">
        <v>46.67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0.26</v>
      </c>
      <c r="AU28" t="s">
        <v>24</v>
      </c>
      <c r="AV28">
        <v>0</v>
      </c>
      <c r="AW28">
        <v>2</v>
      </c>
      <c r="AX28">
        <v>41456729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ROUND(Y28*Source!I108*DO28,9)</f>
        <v>0</v>
      </c>
      <c r="CX28">
        <f>ROUND(Y28*Source!I108,9)</f>
        <v>0.28599999999999998</v>
      </c>
      <c r="CY28">
        <f>AB28</f>
        <v>9944.82</v>
      </c>
      <c r="CZ28">
        <f>AF28</f>
        <v>910.68</v>
      </c>
      <c r="DA28">
        <f>AJ28</f>
        <v>10.43</v>
      </c>
      <c r="DB28">
        <f t="shared" si="18"/>
        <v>260.45800000000003</v>
      </c>
      <c r="DC28">
        <f t="shared" si="19"/>
        <v>10.164</v>
      </c>
      <c r="DD28" t="s">
        <v>3</v>
      </c>
      <c r="DE28" t="s">
        <v>3</v>
      </c>
      <c r="DF28">
        <f t="shared" si="20"/>
        <v>0</v>
      </c>
      <c r="DG28">
        <f>ROUND(ROUND(AF28*AJ28,2)*CX28,2)</f>
        <v>2716.54</v>
      </c>
      <c r="DH28">
        <f>ROUND(ROUND(AG28*AK28,2)*CX28,2)</f>
        <v>474.51</v>
      </c>
      <c r="DI28">
        <f t="shared" si="4"/>
        <v>0</v>
      </c>
      <c r="DJ28">
        <f>DG28</f>
        <v>2716.54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ROW(Source!A109)</f>
        <v>109</v>
      </c>
      <c r="B29">
        <v>41456045</v>
      </c>
      <c r="C29">
        <v>41456452</v>
      </c>
      <c r="D29">
        <v>40201454</v>
      </c>
      <c r="E29">
        <v>1</v>
      </c>
      <c r="F29">
        <v>1</v>
      </c>
      <c r="G29">
        <v>1075</v>
      </c>
      <c r="H29">
        <v>2</v>
      </c>
      <c r="I29" t="s">
        <v>217</v>
      </c>
      <c r="J29" t="s">
        <v>218</v>
      </c>
      <c r="K29" t="s">
        <v>219</v>
      </c>
      <c r="L29">
        <v>1368</v>
      </c>
      <c r="N29">
        <v>1011</v>
      </c>
      <c r="O29" t="s">
        <v>220</v>
      </c>
      <c r="P29" t="s">
        <v>220</v>
      </c>
      <c r="Q29">
        <v>1</v>
      </c>
      <c r="W29">
        <v>0</v>
      </c>
      <c r="X29">
        <v>994375852</v>
      </c>
      <c r="Y29">
        <f t="shared" si="17"/>
        <v>0.66</v>
      </c>
      <c r="AA29">
        <v>0</v>
      </c>
      <c r="AB29">
        <v>20691.810000000001</v>
      </c>
      <c r="AC29">
        <v>1902.74</v>
      </c>
      <c r="AD29">
        <v>0</v>
      </c>
      <c r="AE29">
        <v>0</v>
      </c>
      <c r="AF29">
        <v>1972.35</v>
      </c>
      <c r="AG29">
        <v>38.94</v>
      </c>
      <c r="AH29">
        <v>0</v>
      </c>
      <c r="AI29">
        <v>1</v>
      </c>
      <c r="AJ29">
        <v>10.02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</v>
      </c>
      <c r="AU29" t="s">
        <v>24</v>
      </c>
      <c r="AV29">
        <v>0</v>
      </c>
      <c r="AW29">
        <v>2</v>
      </c>
      <c r="AX29">
        <v>41456457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ROUND(Y29*Source!I109*DO29,9)</f>
        <v>0</v>
      </c>
      <c r="CX29">
        <f>ROUND(Y29*Source!I109,9)</f>
        <v>0.66</v>
      </c>
      <c r="CY29">
        <f>AB29</f>
        <v>20691.810000000001</v>
      </c>
      <c r="CZ29">
        <f>AF29</f>
        <v>1972.35</v>
      </c>
      <c r="DA29">
        <f>AJ29</f>
        <v>10.02</v>
      </c>
      <c r="DB29">
        <f t="shared" si="18"/>
        <v>1301.751</v>
      </c>
      <c r="DC29">
        <f t="shared" si="19"/>
        <v>25.696000000000002</v>
      </c>
      <c r="DD29" t="s">
        <v>3</v>
      </c>
      <c r="DE29" t="s">
        <v>3</v>
      </c>
      <c r="DF29">
        <f t="shared" si="20"/>
        <v>0</v>
      </c>
      <c r="DG29">
        <f>ROUND(ROUND(AF29*AJ29,2)*CX29,2)</f>
        <v>13043.55</v>
      </c>
      <c r="DH29">
        <f>ROUND(ROUND(AG29*AK29,2)*CX29,2)</f>
        <v>1199.44</v>
      </c>
      <c r="DI29">
        <f t="shared" si="4"/>
        <v>0</v>
      </c>
      <c r="DJ29">
        <f>DG29</f>
        <v>13043.55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ROW(Source!A109)</f>
        <v>109</v>
      </c>
      <c r="B30">
        <v>41456045</v>
      </c>
      <c r="C30">
        <v>41456452</v>
      </c>
      <c r="D30">
        <v>40201061</v>
      </c>
      <c r="E30">
        <v>1</v>
      </c>
      <c r="F30">
        <v>1</v>
      </c>
      <c r="G30">
        <v>1075</v>
      </c>
      <c r="H30">
        <v>2</v>
      </c>
      <c r="I30" t="s">
        <v>221</v>
      </c>
      <c r="J30" t="s">
        <v>222</v>
      </c>
      <c r="K30" t="s">
        <v>223</v>
      </c>
      <c r="L30">
        <v>1368</v>
      </c>
      <c r="N30">
        <v>1011</v>
      </c>
      <c r="O30" t="s">
        <v>220</v>
      </c>
      <c r="P30" t="s">
        <v>220</v>
      </c>
      <c r="Q30">
        <v>1</v>
      </c>
      <c r="W30">
        <v>0</v>
      </c>
      <c r="X30">
        <v>-1572928567</v>
      </c>
      <c r="Y30">
        <f t="shared" si="17"/>
        <v>0.63800000000000001</v>
      </c>
      <c r="AA30">
        <v>0</v>
      </c>
      <c r="AB30">
        <v>2343.02</v>
      </c>
      <c r="AC30">
        <v>710.48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13.43</v>
      </c>
      <c r="AK30">
        <v>46.67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0.57999999999999996</v>
      </c>
      <c r="AU30" t="s">
        <v>24</v>
      </c>
      <c r="AV30">
        <v>0</v>
      </c>
      <c r="AW30">
        <v>2</v>
      </c>
      <c r="AX30">
        <v>41456458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ROUND(Y30*Source!I109*DO30,9)</f>
        <v>0</v>
      </c>
      <c r="CX30">
        <f>ROUND(Y30*Source!I109,9)</f>
        <v>0.63800000000000001</v>
      </c>
      <c r="CY30">
        <f>AB30</f>
        <v>2343.02</v>
      </c>
      <c r="CZ30">
        <f>AF30</f>
        <v>166.63</v>
      </c>
      <c r="DA30">
        <f>AJ30</f>
        <v>13.43</v>
      </c>
      <c r="DB30">
        <f t="shared" si="18"/>
        <v>106.315</v>
      </c>
      <c r="DC30">
        <f t="shared" si="19"/>
        <v>9.2729999999999997</v>
      </c>
      <c r="DD30" t="s">
        <v>3</v>
      </c>
      <c r="DE30" t="s">
        <v>3</v>
      </c>
      <c r="DF30">
        <f t="shared" si="20"/>
        <v>0</v>
      </c>
      <c r="DG30">
        <f>ROUND(ROUND(AF30*AJ30,2)*CX30,2)</f>
        <v>1427.74</v>
      </c>
      <c r="DH30">
        <f>ROUND(ROUND(AG30*AK30,2)*CX30,2)</f>
        <v>432.93</v>
      </c>
      <c r="DI30">
        <f t="shared" si="4"/>
        <v>0</v>
      </c>
      <c r="DJ30">
        <f>DG30</f>
        <v>1427.74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ROW(Source!A109)</f>
        <v>109</v>
      </c>
      <c r="B31">
        <v>41456045</v>
      </c>
      <c r="C31">
        <v>41456452</v>
      </c>
      <c r="D31">
        <v>40159610</v>
      </c>
      <c r="E31">
        <v>1075</v>
      </c>
      <c r="F31">
        <v>1</v>
      </c>
      <c r="G31">
        <v>1075</v>
      </c>
      <c r="H31">
        <v>3</v>
      </c>
      <c r="I31" t="s">
        <v>214</v>
      </c>
      <c r="J31" t="s">
        <v>3</v>
      </c>
      <c r="K31" t="s">
        <v>215</v>
      </c>
      <c r="L31">
        <v>1191</v>
      </c>
      <c r="N31">
        <v>1013</v>
      </c>
      <c r="O31" t="s">
        <v>216</v>
      </c>
      <c r="P31" t="s">
        <v>216</v>
      </c>
      <c r="Q31">
        <v>1</v>
      </c>
      <c r="W31">
        <v>0</v>
      </c>
      <c r="X31">
        <v>117008073</v>
      </c>
      <c r="Y31">
        <f>AT31</f>
        <v>0.6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9.8000000000000007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0.6</v>
      </c>
      <c r="AU31" t="s">
        <v>3</v>
      </c>
      <c r="AV31">
        <v>0</v>
      </c>
      <c r="AW31">
        <v>2</v>
      </c>
      <c r="AX31">
        <v>41456456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ROUND(Y31*Source!I109,9)</f>
        <v>0.6</v>
      </c>
      <c r="CY31">
        <f>AA31</f>
        <v>0</v>
      </c>
      <c r="CZ31">
        <f>AE31</f>
        <v>0</v>
      </c>
      <c r="DA31">
        <f>AI31</f>
        <v>9.8000000000000007</v>
      </c>
      <c r="DB31">
        <f>ROUND(ROUND(AT31*CZ31,2),6)</f>
        <v>0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ROW(Source!A110)</f>
        <v>110</v>
      </c>
      <c r="B32">
        <v>41456045</v>
      </c>
      <c r="C32">
        <v>41456459</v>
      </c>
      <c r="D32">
        <v>40201454</v>
      </c>
      <c r="E32">
        <v>1</v>
      </c>
      <c r="F32">
        <v>1</v>
      </c>
      <c r="G32">
        <v>1075</v>
      </c>
      <c r="H32">
        <v>2</v>
      </c>
      <c r="I32" t="s">
        <v>217</v>
      </c>
      <c r="J32" t="s">
        <v>218</v>
      </c>
      <c r="K32" t="s">
        <v>219</v>
      </c>
      <c r="L32">
        <v>1368</v>
      </c>
      <c r="N32">
        <v>1011</v>
      </c>
      <c r="O32" t="s">
        <v>220</v>
      </c>
      <c r="P32" t="s">
        <v>220</v>
      </c>
      <c r="Q32">
        <v>1</v>
      </c>
      <c r="W32">
        <v>0</v>
      </c>
      <c r="X32">
        <v>994375852</v>
      </c>
      <c r="Y32">
        <f>(AT32*1.1)</f>
        <v>0.28600000000000003</v>
      </c>
      <c r="AA32">
        <v>0</v>
      </c>
      <c r="AB32">
        <v>20691.810000000001</v>
      </c>
      <c r="AC32">
        <v>1902.74</v>
      </c>
      <c r="AD32">
        <v>0</v>
      </c>
      <c r="AE32">
        <v>0</v>
      </c>
      <c r="AF32">
        <v>1972.35</v>
      </c>
      <c r="AG32">
        <v>38.94</v>
      </c>
      <c r="AH32">
        <v>0</v>
      </c>
      <c r="AI32">
        <v>1</v>
      </c>
      <c r="AJ32">
        <v>10.02</v>
      </c>
      <c r="AK32">
        <v>46.67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0.26</v>
      </c>
      <c r="AU32" t="s">
        <v>24</v>
      </c>
      <c r="AV32">
        <v>0</v>
      </c>
      <c r="AW32">
        <v>2</v>
      </c>
      <c r="AX32">
        <v>41456463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ROUND(Y32*Source!I110*DO32,9)</f>
        <v>0</v>
      </c>
      <c r="CX32">
        <f>ROUND(Y32*Source!I110,9)</f>
        <v>0.28599999999999998</v>
      </c>
      <c r="CY32">
        <f>AB32</f>
        <v>20691.810000000001</v>
      </c>
      <c r="CZ32">
        <f>AF32</f>
        <v>1972.35</v>
      </c>
      <c r="DA32">
        <f>AJ32</f>
        <v>10.02</v>
      </c>
      <c r="DB32">
        <f>ROUND((ROUND(AT32*CZ32,2)*1.1),6)</f>
        <v>564.09100000000001</v>
      </c>
      <c r="DC32">
        <f>ROUND((ROUND(AT32*AG32,2)*1.1),6)</f>
        <v>11.132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5652.2</v>
      </c>
      <c r="DH32">
        <f>ROUND(ROUND(AG32*AK32,2)*CX32,2)</f>
        <v>519.76</v>
      </c>
      <c r="DI32">
        <f t="shared" si="4"/>
        <v>0</v>
      </c>
      <c r="DJ32">
        <f>DG32</f>
        <v>5652.2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ROW(Source!A110)</f>
        <v>110</v>
      </c>
      <c r="B33">
        <v>41456045</v>
      </c>
      <c r="C33">
        <v>41456459</v>
      </c>
      <c r="D33">
        <v>40159610</v>
      </c>
      <c r="E33">
        <v>1075</v>
      </c>
      <c r="F33">
        <v>1</v>
      </c>
      <c r="G33">
        <v>1075</v>
      </c>
      <c r="H33">
        <v>3</v>
      </c>
      <c r="I33" t="s">
        <v>214</v>
      </c>
      <c r="J33" t="s">
        <v>3</v>
      </c>
      <c r="K33" t="s">
        <v>215</v>
      </c>
      <c r="L33">
        <v>1191</v>
      </c>
      <c r="N33">
        <v>1013</v>
      </c>
      <c r="O33" t="s">
        <v>216</v>
      </c>
      <c r="P33" t="s">
        <v>216</v>
      </c>
      <c r="Q33">
        <v>1</v>
      </c>
      <c r="W33">
        <v>0</v>
      </c>
      <c r="X33">
        <v>117008073</v>
      </c>
      <c r="Y33">
        <f>AT33</f>
        <v>0.26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9.8000000000000007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0.26</v>
      </c>
      <c r="AU33" t="s">
        <v>3</v>
      </c>
      <c r="AV33">
        <v>0</v>
      </c>
      <c r="AW33">
        <v>2</v>
      </c>
      <c r="AX33">
        <v>41456462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ROUND(Y33*Source!I110,9)</f>
        <v>0.26</v>
      </c>
      <c r="CY33">
        <f>AA33</f>
        <v>0</v>
      </c>
      <c r="CZ33">
        <f>AE33</f>
        <v>0</v>
      </c>
      <c r="DA33">
        <f>AI33</f>
        <v>9.8000000000000007</v>
      </c>
      <c r="DB33">
        <f>ROUND(ROUND(AT33*CZ33,2),6)</f>
        <v>0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>ROUND(ROUND(AG33,2)*CX33,2)</f>
        <v>0</v>
      </c>
      <c r="DI33">
        <f t="shared" ref="DI33:DI64" si="21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ROW(Source!A111)</f>
        <v>111</v>
      </c>
      <c r="B34">
        <v>41456045</v>
      </c>
      <c r="C34">
        <v>41456464</v>
      </c>
      <c r="D34">
        <v>40201213</v>
      </c>
      <c r="E34">
        <v>1</v>
      </c>
      <c r="F34">
        <v>1</v>
      </c>
      <c r="G34">
        <v>1075</v>
      </c>
      <c r="H34">
        <v>2</v>
      </c>
      <c r="I34" t="s">
        <v>224</v>
      </c>
      <c r="J34" t="s">
        <v>225</v>
      </c>
      <c r="K34" t="s">
        <v>226</v>
      </c>
      <c r="L34">
        <v>1368</v>
      </c>
      <c r="N34">
        <v>1011</v>
      </c>
      <c r="O34" t="s">
        <v>220</v>
      </c>
      <c r="P34" t="s">
        <v>220</v>
      </c>
      <c r="Q34">
        <v>1</v>
      </c>
      <c r="W34">
        <v>0</v>
      </c>
      <c r="X34">
        <v>-299187225</v>
      </c>
      <c r="Y34">
        <f>(AT34*1.1)</f>
        <v>0.6160000000000001</v>
      </c>
      <c r="AA34">
        <v>0</v>
      </c>
      <c r="AB34">
        <v>40.31</v>
      </c>
      <c r="AC34">
        <v>0</v>
      </c>
      <c r="AD34">
        <v>0</v>
      </c>
      <c r="AE34">
        <v>0</v>
      </c>
      <c r="AF34">
        <v>4.01</v>
      </c>
      <c r="AG34">
        <v>0</v>
      </c>
      <c r="AH34">
        <v>0</v>
      </c>
      <c r="AI34">
        <v>1</v>
      </c>
      <c r="AJ34">
        <v>9.42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0.56000000000000005</v>
      </c>
      <c r="AU34" t="s">
        <v>24</v>
      </c>
      <c r="AV34">
        <v>0</v>
      </c>
      <c r="AW34">
        <v>2</v>
      </c>
      <c r="AX34">
        <v>41456470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ROUND(Y34*Source!I111*DO34,9)</f>
        <v>0</v>
      </c>
      <c r="CX34">
        <f>ROUND(Y34*Source!I111,9)</f>
        <v>12.936</v>
      </c>
      <c r="CY34">
        <f>AB34</f>
        <v>40.31</v>
      </c>
      <c r="CZ34">
        <f>AF34</f>
        <v>4.01</v>
      </c>
      <c r="DA34">
        <f>AJ34</f>
        <v>9.42</v>
      </c>
      <c r="DB34">
        <f>ROUND((ROUND(AT34*CZ34,2)*1.1),6)</f>
        <v>2.4750000000000001</v>
      </c>
      <c r="DC34">
        <f>ROUND((ROUND(AT34*AG34,2)*1.1),6)</f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488.59</v>
      </c>
      <c r="DH34">
        <f>ROUND(ROUND(AG34*AK34,2)*CX34,2)</f>
        <v>0</v>
      </c>
      <c r="DI34">
        <f t="shared" si="21"/>
        <v>0</v>
      </c>
      <c r="DJ34">
        <f>DG34</f>
        <v>488.59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ROW(Source!A111)</f>
        <v>111</v>
      </c>
      <c r="B35">
        <v>41456045</v>
      </c>
      <c r="C35">
        <v>41456464</v>
      </c>
      <c r="D35">
        <v>40171370</v>
      </c>
      <c r="E35">
        <v>1</v>
      </c>
      <c r="F35">
        <v>1</v>
      </c>
      <c r="G35">
        <v>1075</v>
      </c>
      <c r="H35">
        <v>3</v>
      </c>
      <c r="I35" t="s">
        <v>227</v>
      </c>
      <c r="J35" t="s">
        <v>228</v>
      </c>
      <c r="K35" t="s">
        <v>229</v>
      </c>
      <c r="L35">
        <v>1346</v>
      </c>
      <c r="N35">
        <v>1009</v>
      </c>
      <c r="O35" t="s">
        <v>115</v>
      </c>
      <c r="P35" t="s">
        <v>115</v>
      </c>
      <c r="Q35">
        <v>1</v>
      </c>
      <c r="W35">
        <v>0</v>
      </c>
      <c r="X35">
        <v>1244117591</v>
      </c>
      <c r="Y35">
        <f>AT35</f>
        <v>6.6699999999999995E-2</v>
      </c>
      <c r="AA35">
        <v>1359.69</v>
      </c>
      <c r="AB35">
        <v>0</v>
      </c>
      <c r="AC35">
        <v>0</v>
      </c>
      <c r="AD35">
        <v>0</v>
      </c>
      <c r="AE35">
        <v>11.25</v>
      </c>
      <c r="AF35">
        <v>0</v>
      </c>
      <c r="AG35">
        <v>0</v>
      </c>
      <c r="AH35">
        <v>0</v>
      </c>
      <c r="AI35">
        <v>120.5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6.6699999999999995E-2</v>
      </c>
      <c r="AU35" t="s">
        <v>3</v>
      </c>
      <c r="AV35">
        <v>0</v>
      </c>
      <c r="AW35">
        <v>2</v>
      </c>
      <c r="AX35">
        <v>41456471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ROUND(Y35*Source!I111,9)</f>
        <v>1.4007000000000001</v>
      </c>
      <c r="CY35">
        <f>AA35</f>
        <v>1359.69</v>
      </c>
      <c r="CZ35">
        <f>AE35</f>
        <v>11.25</v>
      </c>
      <c r="DA35">
        <f>AI35</f>
        <v>120.5</v>
      </c>
      <c r="DB35">
        <f>ROUND(ROUND(AT35*CZ35,2),6)</f>
        <v>0.75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1898.83</v>
      </c>
      <c r="DG35">
        <f>ROUND(ROUND(AF35,2)*CX35,2)</f>
        <v>0</v>
      </c>
      <c r="DH35">
        <f>ROUND(ROUND(AG35,2)*CX35,2)</f>
        <v>0</v>
      </c>
      <c r="DI35">
        <f t="shared" si="21"/>
        <v>0</v>
      </c>
      <c r="DJ35">
        <f>DF35</f>
        <v>1898.83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ROW(Source!A111)</f>
        <v>111</v>
      </c>
      <c r="B36">
        <v>41456045</v>
      </c>
      <c r="C36">
        <v>41456464</v>
      </c>
      <c r="D36">
        <v>40170720</v>
      </c>
      <c r="E36">
        <v>1</v>
      </c>
      <c r="F36">
        <v>1</v>
      </c>
      <c r="G36">
        <v>1075</v>
      </c>
      <c r="H36">
        <v>3</v>
      </c>
      <c r="I36" t="s">
        <v>230</v>
      </c>
      <c r="J36" t="s">
        <v>231</v>
      </c>
      <c r="K36" t="s">
        <v>232</v>
      </c>
      <c r="L36">
        <v>1346</v>
      </c>
      <c r="N36">
        <v>1009</v>
      </c>
      <c r="O36" t="s">
        <v>115</v>
      </c>
      <c r="P36" t="s">
        <v>115</v>
      </c>
      <c r="Q36">
        <v>1</v>
      </c>
      <c r="W36">
        <v>0</v>
      </c>
      <c r="X36">
        <v>719199267</v>
      </c>
      <c r="Y36">
        <f>AT36</f>
        <v>0.1</v>
      </c>
      <c r="AA36">
        <v>49.69</v>
      </c>
      <c r="AB36">
        <v>0</v>
      </c>
      <c r="AC36">
        <v>0</v>
      </c>
      <c r="AD36">
        <v>0</v>
      </c>
      <c r="AE36">
        <v>1.61</v>
      </c>
      <c r="AF36">
        <v>0</v>
      </c>
      <c r="AG36">
        <v>0</v>
      </c>
      <c r="AH36">
        <v>0</v>
      </c>
      <c r="AI36">
        <v>30.77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41456472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ROUND(Y36*Source!I111,9)</f>
        <v>2.1</v>
      </c>
      <c r="CY36">
        <f>AA36</f>
        <v>49.69</v>
      </c>
      <c r="CZ36">
        <f>AE36</f>
        <v>1.61</v>
      </c>
      <c r="DA36">
        <f>AI36</f>
        <v>30.77</v>
      </c>
      <c r="DB36">
        <f>ROUND(ROUND(AT36*CZ36,2),6)</f>
        <v>0.16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104.03</v>
      </c>
      <c r="DG36">
        <f>ROUND(ROUND(AF36,2)*CX36,2)</f>
        <v>0</v>
      </c>
      <c r="DH36">
        <f>ROUND(ROUND(AG36,2)*CX36,2)</f>
        <v>0</v>
      </c>
      <c r="DI36">
        <f t="shared" si="21"/>
        <v>0</v>
      </c>
      <c r="DJ36">
        <f>DF36</f>
        <v>104.03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ROW(Source!A111)</f>
        <v>111</v>
      </c>
      <c r="B37">
        <v>41456045</v>
      </c>
      <c r="C37">
        <v>41456464</v>
      </c>
      <c r="D37">
        <v>40159610</v>
      </c>
      <c r="E37">
        <v>1075</v>
      </c>
      <c r="F37">
        <v>1</v>
      </c>
      <c r="G37">
        <v>1075</v>
      </c>
      <c r="H37">
        <v>3</v>
      </c>
      <c r="I37" t="s">
        <v>214</v>
      </c>
      <c r="J37" t="s">
        <v>3</v>
      </c>
      <c r="K37" t="s">
        <v>215</v>
      </c>
      <c r="L37">
        <v>1191</v>
      </c>
      <c r="N37">
        <v>1013</v>
      </c>
      <c r="O37" t="s">
        <v>216</v>
      </c>
      <c r="P37" t="s">
        <v>216</v>
      </c>
      <c r="Q37">
        <v>1</v>
      </c>
      <c r="W37">
        <v>0</v>
      </c>
      <c r="X37">
        <v>117008073</v>
      </c>
      <c r="Y37">
        <f>AT37</f>
        <v>1.1499999999999999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9.8000000000000007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1.1499999999999999</v>
      </c>
      <c r="AU37" t="s">
        <v>3</v>
      </c>
      <c r="AV37">
        <v>0</v>
      </c>
      <c r="AW37">
        <v>2</v>
      </c>
      <c r="AX37">
        <v>41456469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ROUND(Y37*Source!I111,9)</f>
        <v>24.15</v>
      </c>
      <c r="CY37">
        <f>AA37</f>
        <v>0</v>
      </c>
      <c r="CZ37">
        <f>AE37</f>
        <v>0</v>
      </c>
      <c r="DA37">
        <f>AI37</f>
        <v>9.8000000000000007</v>
      </c>
      <c r="DB37">
        <f>ROUND(ROUND(AT37*CZ37,2),6)</f>
        <v>0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0</v>
      </c>
      <c r="DG37">
        <f>ROUND(ROUND(AF37,2)*CX37,2)</f>
        <v>0</v>
      </c>
      <c r="DH37">
        <f>ROUND(ROUND(AG37,2)*CX37,2)</f>
        <v>0</v>
      </c>
      <c r="DI37">
        <f t="shared" si="21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ROW(Source!A112)</f>
        <v>112</v>
      </c>
      <c r="B38">
        <v>41456045</v>
      </c>
      <c r="C38">
        <v>41456730</v>
      </c>
      <c r="D38">
        <v>40119047</v>
      </c>
      <c r="E38">
        <v>1075</v>
      </c>
      <c r="F38">
        <v>1</v>
      </c>
      <c r="G38">
        <v>1075</v>
      </c>
      <c r="H38">
        <v>1</v>
      </c>
      <c r="I38" t="s">
        <v>214</v>
      </c>
      <c r="J38" t="s">
        <v>3</v>
      </c>
      <c r="K38" t="s">
        <v>215</v>
      </c>
      <c r="L38">
        <v>1191</v>
      </c>
      <c r="N38">
        <v>1013</v>
      </c>
      <c r="O38" t="s">
        <v>216</v>
      </c>
      <c r="P38" t="s">
        <v>216</v>
      </c>
      <c r="Q38">
        <v>1</v>
      </c>
      <c r="W38">
        <v>0</v>
      </c>
      <c r="X38">
        <v>476480486</v>
      </c>
      <c r="Y38">
        <f t="shared" ref="Y38:Y45" si="22">(AT38*1.1)</f>
        <v>2.2989999999999999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2.09</v>
      </c>
      <c r="AU38" t="s">
        <v>24</v>
      </c>
      <c r="AV38">
        <v>1</v>
      </c>
      <c r="AW38">
        <v>2</v>
      </c>
      <c r="AX38">
        <v>41456731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ROUND(AT38*Source!I112*AH38*AL38,2)</f>
        <v>0</v>
      </c>
      <c r="CV38">
        <f>ROUND(Y38*Source!I112,9)</f>
        <v>105.79998000000001</v>
      </c>
      <c r="CW38">
        <v>0</v>
      </c>
      <c r="CX38">
        <f>ROUND(Y38*Source!I112,9)</f>
        <v>105.79998000000001</v>
      </c>
      <c r="CY38">
        <f>AD38</f>
        <v>0</v>
      </c>
      <c r="CZ38">
        <f>AH38</f>
        <v>0</v>
      </c>
      <c r="DA38">
        <f>AL38</f>
        <v>1</v>
      </c>
      <c r="DB38">
        <f t="shared" ref="DB38:DB45" si="23">ROUND((ROUND(AT38*CZ38,2)*1.1),6)</f>
        <v>0</v>
      </c>
      <c r="DC38">
        <f t="shared" ref="DC38:DC45" si="24">ROUND((ROUND(AT38*AG38,2)*1.1),6)</f>
        <v>0</v>
      </c>
      <c r="DD38" t="s">
        <v>3</v>
      </c>
      <c r="DE38" t="s">
        <v>3</v>
      </c>
      <c r="DF38">
        <f t="shared" ref="DF38:DF45" si="25"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21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ROW(Source!A112)</f>
        <v>112</v>
      </c>
      <c r="B39">
        <v>41456045</v>
      </c>
      <c r="C39">
        <v>41456730</v>
      </c>
      <c r="D39">
        <v>40201150</v>
      </c>
      <c r="E39">
        <v>1</v>
      </c>
      <c r="F39">
        <v>1</v>
      </c>
      <c r="G39">
        <v>1075</v>
      </c>
      <c r="H39">
        <v>2</v>
      </c>
      <c r="I39" t="s">
        <v>233</v>
      </c>
      <c r="J39" t="s">
        <v>234</v>
      </c>
      <c r="K39" t="s">
        <v>235</v>
      </c>
      <c r="L39">
        <v>1368</v>
      </c>
      <c r="N39">
        <v>1011</v>
      </c>
      <c r="O39" t="s">
        <v>220</v>
      </c>
      <c r="P39" t="s">
        <v>220</v>
      </c>
      <c r="Q39">
        <v>1</v>
      </c>
      <c r="W39">
        <v>0</v>
      </c>
      <c r="X39">
        <v>-922979224</v>
      </c>
      <c r="Y39">
        <f t="shared" si="22"/>
        <v>0.17600000000000002</v>
      </c>
      <c r="AA39">
        <v>0</v>
      </c>
      <c r="AB39">
        <v>282.39999999999998</v>
      </c>
      <c r="AC39">
        <v>164.67</v>
      </c>
      <c r="AD39">
        <v>0</v>
      </c>
      <c r="AE39">
        <v>0</v>
      </c>
      <c r="AF39">
        <v>12.98</v>
      </c>
      <c r="AG39">
        <v>3.37</v>
      </c>
      <c r="AH39">
        <v>0</v>
      </c>
      <c r="AI39">
        <v>1</v>
      </c>
      <c r="AJ39">
        <v>20.78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0.16</v>
      </c>
      <c r="AU39" t="s">
        <v>24</v>
      </c>
      <c r="AV39">
        <v>0</v>
      </c>
      <c r="AW39">
        <v>2</v>
      </c>
      <c r="AX39">
        <v>41456732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ROUND(Y39*Source!I112*DO39,9)</f>
        <v>0</v>
      </c>
      <c r="CX39">
        <f>ROUND(Y39*Source!I112,9)</f>
        <v>8.0995200000000001</v>
      </c>
      <c r="CY39">
        <f t="shared" ref="CY39:CY45" si="26">AB39</f>
        <v>282.39999999999998</v>
      </c>
      <c r="CZ39">
        <f t="shared" ref="CZ39:CZ45" si="27">AF39</f>
        <v>12.98</v>
      </c>
      <c r="DA39">
        <f t="shared" ref="DA39:DA45" si="28">AJ39</f>
        <v>20.78</v>
      </c>
      <c r="DB39">
        <f t="shared" si="23"/>
        <v>2.2879999999999998</v>
      </c>
      <c r="DC39">
        <f t="shared" si="24"/>
        <v>0.59399999999999997</v>
      </c>
      <c r="DD39" t="s">
        <v>3</v>
      </c>
      <c r="DE39" t="s">
        <v>3</v>
      </c>
      <c r="DF39">
        <f t="shared" si="25"/>
        <v>0</v>
      </c>
      <c r="DG39">
        <f t="shared" ref="DG39:DG45" si="29">ROUND(ROUND(AF39*AJ39,2)*CX39,2)</f>
        <v>2184.6</v>
      </c>
      <c r="DH39">
        <f t="shared" ref="DH39:DH45" si="30">ROUND(ROUND(AG39*AK39,2)*CX39,2)</f>
        <v>1273.8900000000001</v>
      </c>
      <c r="DI39">
        <f t="shared" si="21"/>
        <v>0</v>
      </c>
      <c r="DJ39">
        <f t="shared" ref="DJ39:DJ45" si="31">DG39</f>
        <v>2184.6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ROW(Source!A112)</f>
        <v>112</v>
      </c>
      <c r="B40">
        <v>41456045</v>
      </c>
      <c r="C40">
        <v>41456730</v>
      </c>
      <c r="D40">
        <v>40201351</v>
      </c>
      <c r="E40">
        <v>1</v>
      </c>
      <c r="F40">
        <v>1</v>
      </c>
      <c r="G40">
        <v>1075</v>
      </c>
      <c r="H40">
        <v>2</v>
      </c>
      <c r="I40" t="s">
        <v>236</v>
      </c>
      <c r="J40" t="s">
        <v>237</v>
      </c>
      <c r="K40" t="s">
        <v>238</v>
      </c>
      <c r="L40">
        <v>1368</v>
      </c>
      <c r="N40">
        <v>1011</v>
      </c>
      <c r="O40" t="s">
        <v>220</v>
      </c>
      <c r="P40" t="s">
        <v>220</v>
      </c>
      <c r="Q40">
        <v>1</v>
      </c>
      <c r="W40">
        <v>0</v>
      </c>
      <c r="X40">
        <v>-888797403</v>
      </c>
      <c r="Y40">
        <f t="shared" si="22"/>
        <v>0.12100000000000001</v>
      </c>
      <c r="AA40">
        <v>0</v>
      </c>
      <c r="AB40">
        <v>2401.14</v>
      </c>
      <c r="AC40">
        <v>710.48</v>
      </c>
      <c r="AD40">
        <v>0</v>
      </c>
      <c r="AE40">
        <v>0</v>
      </c>
      <c r="AF40">
        <v>181.58</v>
      </c>
      <c r="AG40">
        <v>14.54</v>
      </c>
      <c r="AH40">
        <v>0</v>
      </c>
      <c r="AI40">
        <v>1</v>
      </c>
      <c r="AJ40">
        <v>12.63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0.11</v>
      </c>
      <c r="AU40" t="s">
        <v>24</v>
      </c>
      <c r="AV40">
        <v>0</v>
      </c>
      <c r="AW40">
        <v>2</v>
      </c>
      <c r="AX40">
        <v>41456733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ROUND(Y40*Source!I112*DO40,9)</f>
        <v>0</v>
      </c>
      <c r="CX40">
        <f>ROUND(Y40*Source!I112,9)</f>
        <v>5.5684199999999997</v>
      </c>
      <c r="CY40">
        <f t="shared" si="26"/>
        <v>2401.14</v>
      </c>
      <c r="CZ40">
        <f t="shared" si="27"/>
        <v>181.58</v>
      </c>
      <c r="DA40">
        <f t="shared" si="28"/>
        <v>12.63</v>
      </c>
      <c r="DB40">
        <f t="shared" si="23"/>
        <v>21.966999999999999</v>
      </c>
      <c r="DC40">
        <f t="shared" si="24"/>
        <v>1.76</v>
      </c>
      <c r="DD40" t="s">
        <v>3</v>
      </c>
      <c r="DE40" t="s">
        <v>3</v>
      </c>
      <c r="DF40">
        <f t="shared" si="25"/>
        <v>0</v>
      </c>
      <c r="DG40">
        <f t="shared" si="29"/>
        <v>12770.39</v>
      </c>
      <c r="DH40">
        <f t="shared" si="30"/>
        <v>3778.62</v>
      </c>
      <c r="DI40">
        <f t="shared" si="21"/>
        <v>0</v>
      </c>
      <c r="DJ40">
        <f t="shared" si="31"/>
        <v>12770.39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ROW(Source!A112)</f>
        <v>112</v>
      </c>
      <c r="B41">
        <v>41456045</v>
      </c>
      <c r="C41">
        <v>41456730</v>
      </c>
      <c r="D41">
        <v>40201380</v>
      </c>
      <c r="E41">
        <v>1</v>
      </c>
      <c r="F41">
        <v>1</v>
      </c>
      <c r="G41">
        <v>1075</v>
      </c>
      <c r="H41">
        <v>2</v>
      </c>
      <c r="I41" t="s">
        <v>262</v>
      </c>
      <c r="J41" t="s">
        <v>263</v>
      </c>
      <c r="K41" t="s">
        <v>264</v>
      </c>
      <c r="L41">
        <v>1368</v>
      </c>
      <c r="N41">
        <v>1011</v>
      </c>
      <c r="O41" t="s">
        <v>220</v>
      </c>
      <c r="P41" t="s">
        <v>220</v>
      </c>
      <c r="Q41">
        <v>1</v>
      </c>
      <c r="W41">
        <v>0</v>
      </c>
      <c r="X41">
        <v>-1191859905</v>
      </c>
      <c r="Y41">
        <f t="shared" si="22"/>
        <v>1.034</v>
      </c>
      <c r="AA41">
        <v>0</v>
      </c>
      <c r="AB41">
        <v>9944.82</v>
      </c>
      <c r="AC41">
        <v>1737.1</v>
      </c>
      <c r="AD41">
        <v>0</v>
      </c>
      <c r="AE41">
        <v>0</v>
      </c>
      <c r="AF41">
        <v>910.68</v>
      </c>
      <c r="AG41">
        <v>35.549999999999997</v>
      </c>
      <c r="AH41">
        <v>0</v>
      </c>
      <c r="AI41">
        <v>1</v>
      </c>
      <c r="AJ41">
        <v>10.43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0.94</v>
      </c>
      <c r="AU41" t="s">
        <v>24</v>
      </c>
      <c r="AV41">
        <v>0</v>
      </c>
      <c r="AW41">
        <v>2</v>
      </c>
      <c r="AX41">
        <v>41456734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ROUND(Y41*Source!I112*DO41,9)</f>
        <v>0</v>
      </c>
      <c r="CX41">
        <f>ROUND(Y41*Source!I112,9)</f>
        <v>47.584679999999999</v>
      </c>
      <c r="CY41">
        <f t="shared" si="26"/>
        <v>9944.82</v>
      </c>
      <c r="CZ41">
        <f t="shared" si="27"/>
        <v>910.68</v>
      </c>
      <c r="DA41">
        <f t="shared" si="28"/>
        <v>10.43</v>
      </c>
      <c r="DB41">
        <f t="shared" si="23"/>
        <v>941.64400000000001</v>
      </c>
      <c r="DC41">
        <f t="shared" si="24"/>
        <v>36.762</v>
      </c>
      <c r="DD41" t="s">
        <v>3</v>
      </c>
      <c r="DE41" t="s">
        <v>3</v>
      </c>
      <c r="DF41">
        <f t="shared" si="25"/>
        <v>0</v>
      </c>
      <c r="DG41">
        <f t="shared" si="29"/>
        <v>451977.85</v>
      </c>
      <c r="DH41">
        <f t="shared" si="30"/>
        <v>78948.69</v>
      </c>
      <c r="DI41">
        <f t="shared" si="21"/>
        <v>0</v>
      </c>
      <c r="DJ41">
        <f t="shared" si="31"/>
        <v>451977.85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ROW(Source!A112)</f>
        <v>112</v>
      </c>
      <c r="B42">
        <v>41456045</v>
      </c>
      <c r="C42">
        <v>41456730</v>
      </c>
      <c r="D42">
        <v>40201503</v>
      </c>
      <c r="E42">
        <v>1</v>
      </c>
      <c r="F42">
        <v>1</v>
      </c>
      <c r="G42">
        <v>1075</v>
      </c>
      <c r="H42">
        <v>2</v>
      </c>
      <c r="I42" t="s">
        <v>239</v>
      </c>
      <c r="J42" t="s">
        <v>240</v>
      </c>
      <c r="K42" t="s">
        <v>241</v>
      </c>
      <c r="L42">
        <v>1368</v>
      </c>
      <c r="N42">
        <v>1011</v>
      </c>
      <c r="O42" t="s">
        <v>220</v>
      </c>
      <c r="P42" t="s">
        <v>220</v>
      </c>
      <c r="Q42">
        <v>1</v>
      </c>
      <c r="W42">
        <v>0</v>
      </c>
      <c r="X42">
        <v>-2063102958</v>
      </c>
      <c r="Y42">
        <f t="shared" si="22"/>
        <v>2.2000000000000002E-2</v>
      </c>
      <c r="AA42">
        <v>0</v>
      </c>
      <c r="AB42">
        <v>1736.74</v>
      </c>
      <c r="AC42">
        <v>616.66</v>
      </c>
      <c r="AD42">
        <v>0</v>
      </c>
      <c r="AE42">
        <v>0</v>
      </c>
      <c r="AF42">
        <v>125.38</v>
      </c>
      <c r="AG42">
        <v>12.62</v>
      </c>
      <c r="AH42">
        <v>0</v>
      </c>
      <c r="AI42">
        <v>1</v>
      </c>
      <c r="AJ42">
        <v>13.23</v>
      </c>
      <c r="AK42">
        <v>46.67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0.02</v>
      </c>
      <c r="AU42" t="s">
        <v>24</v>
      </c>
      <c r="AV42">
        <v>0</v>
      </c>
      <c r="AW42">
        <v>2</v>
      </c>
      <c r="AX42">
        <v>41456735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ROUND(Y42*Source!I112*DO42,9)</f>
        <v>0</v>
      </c>
      <c r="CX42">
        <f>ROUND(Y42*Source!I112,9)</f>
        <v>1.01244</v>
      </c>
      <c r="CY42">
        <f t="shared" si="26"/>
        <v>1736.74</v>
      </c>
      <c r="CZ42">
        <f t="shared" si="27"/>
        <v>125.38</v>
      </c>
      <c r="DA42">
        <f t="shared" si="28"/>
        <v>13.23</v>
      </c>
      <c r="DB42">
        <f t="shared" si="23"/>
        <v>2.7610000000000001</v>
      </c>
      <c r="DC42">
        <f t="shared" si="24"/>
        <v>0.27500000000000002</v>
      </c>
      <c r="DD42" t="s">
        <v>3</v>
      </c>
      <c r="DE42" t="s">
        <v>3</v>
      </c>
      <c r="DF42">
        <f t="shared" si="25"/>
        <v>0</v>
      </c>
      <c r="DG42">
        <f t="shared" si="29"/>
        <v>1679.42</v>
      </c>
      <c r="DH42">
        <f t="shared" si="30"/>
        <v>596.30999999999995</v>
      </c>
      <c r="DI42">
        <f t="shared" si="21"/>
        <v>0</v>
      </c>
      <c r="DJ42">
        <f t="shared" si="31"/>
        <v>1679.42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ROW(Source!A112)</f>
        <v>112</v>
      </c>
      <c r="B43">
        <v>41456045</v>
      </c>
      <c r="C43">
        <v>41456730</v>
      </c>
      <c r="D43">
        <v>40200764</v>
      </c>
      <c r="E43">
        <v>1</v>
      </c>
      <c r="F43">
        <v>1</v>
      </c>
      <c r="G43">
        <v>1075</v>
      </c>
      <c r="H43">
        <v>2</v>
      </c>
      <c r="I43" t="s">
        <v>242</v>
      </c>
      <c r="J43" t="s">
        <v>243</v>
      </c>
      <c r="K43" t="s">
        <v>244</v>
      </c>
      <c r="L43">
        <v>1368</v>
      </c>
      <c r="N43">
        <v>1011</v>
      </c>
      <c r="O43" t="s">
        <v>220</v>
      </c>
      <c r="P43" t="s">
        <v>220</v>
      </c>
      <c r="Q43">
        <v>1</v>
      </c>
      <c r="W43">
        <v>0</v>
      </c>
      <c r="X43">
        <v>1857759471</v>
      </c>
      <c r="Y43">
        <f t="shared" si="22"/>
        <v>0.37400000000000005</v>
      </c>
      <c r="AA43">
        <v>0</v>
      </c>
      <c r="AB43">
        <v>2009.47</v>
      </c>
      <c r="AC43">
        <v>710.48</v>
      </c>
      <c r="AD43">
        <v>0</v>
      </c>
      <c r="AE43">
        <v>0</v>
      </c>
      <c r="AF43">
        <v>139.99</v>
      </c>
      <c r="AG43">
        <v>14.54</v>
      </c>
      <c r="AH43">
        <v>0</v>
      </c>
      <c r="AI43">
        <v>1</v>
      </c>
      <c r="AJ43">
        <v>13.71</v>
      </c>
      <c r="AK43">
        <v>46.67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0.34</v>
      </c>
      <c r="AU43" t="s">
        <v>24</v>
      </c>
      <c r="AV43">
        <v>0</v>
      </c>
      <c r="AW43">
        <v>2</v>
      </c>
      <c r="AX43">
        <v>41456736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ROUND(Y43*Source!I112*DO43,9)</f>
        <v>0</v>
      </c>
      <c r="CX43">
        <f>ROUND(Y43*Source!I112,9)</f>
        <v>17.211480000000002</v>
      </c>
      <c r="CY43">
        <f t="shared" si="26"/>
        <v>2009.47</v>
      </c>
      <c r="CZ43">
        <f t="shared" si="27"/>
        <v>139.99</v>
      </c>
      <c r="DA43">
        <f t="shared" si="28"/>
        <v>13.71</v>
      </c>
      <c r="DB43">
        <f t="shared" si="23"/>
        <v>52.36</v>
      </c>
      <c r="DC43">
        <f t="shared" si="24"/>
        <v>5.4340000000000002</v>
      </c>
      <c r="DD43" t="s">
        <v>3</v>
      </c>
      <c r="DE43" t="s">
        <v>3</v>
      </c>
      <c r="DF43">
        <f t="shared" si="25"/>
        <v>0</v>
      </c>
      <c r="DG43">
        <f t="shared" si="29"/>
        <v>33033.31</v>
      </c>
      <c r="DH43">
        <f t="shared" si="30"/>
        <v>11679.37</v>
      </c>
      <c r="DI43">
        <f t="shared" si="21"/>
        <v>0</v>
      </c>
      <c r="DJ43">
        <f t="shared" si="31"/>
        <v>33033.31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ROW(Source!A112)</f>
        <v>112</v>
      </c>
      <c r="B44">
        <v>41456045</v>
      </c>
      <c r="C44">
        <v>41456730</v>
      </c>
      <c r="D44">
        <v>40200898</v>
      </c>
      <c r="E44">
        <v>1</v>
      </c>
      <c r="F44">
        <v>1</v>
      </c>
      <c r="G44">
        <v>1075</v>
      </c>
      <c r="H44">
        <v>2</v>
      </c>
      <c r="I44" t="s">
        <v>245</v>
      </c>
      <c r="J44" t="s">
        <v>246</v>
      </c>
      <c r="K44" t="s">
        <v>247</v>
      </c>
      <c r="L44">
        <v>1368</v>
      </c>
      <c r="N44">
        <v>1011</v>
      </c>
      <c r="O44" t="s">
        <v>220</v>
      </c>
      <c r="P44" t="s">
        <v>220</v>
      </c>
      <c r="Q44">
        <v>1</v>
      </c>
      <c r="W44">
        <v>0</v>
      </c>
      <c r="X44">
        <v>13163208</v>
      </c>
      <c r="Y44">
        <f t="shared" si="22"/>
        <v>0.17600000000000002</v>
      </c>
      <c r="AA44">
        <v>0</v>
      </c>
      <c r="AB44">
        <v>1918.06</v>
      </c>
      <c r="AC44">
        <v>616.66</v>
      </c>
      <c r="AD44">
        <v>0</v>
      </c>
      <c r="AE44">
        <v>0</v>
      </c>
      <c r="AF44">
        <v>140.38</v>
      </c>
      <c r="AG44">
        <v>12.62</v>
      </c>
      <c r="AH44">
        <v>0</v>
      </c>
      <c r="AI44">
        <v>1</v>
      </c>
      <c r="AJ44">
        <v>13.05</v>
      </c>
      <c r="AK44">
        <v>46.67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0.16</v>
      </c>
      <c r="AU44" t="s">
        <v>24</v>
      </c>
      <c r="AV44">
        <v>0</v>
      </c>
      <c r="AW44">
        <v>2</v>
      </c>
      <c r="AX44">
        <v>41456737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ROUND(Y44*Source!I112*DO44,9)</f>
        <v>0</v>
      </c>
      <c r="CX44">
        <f>ROUND(Y44*Source!I112,9)</f>
        <v>8.0995200000000001</v>
      </c>
      <c r="CY44">
        <f t="shared" si="26"/>
        <v>1918.06</v>
      </c>
      <c r="CZ44">
        <f t="shared" si="27"/>
        <v>140.38</v>
      </c>
      <c r="DA44">
        <f t="shared" si="28"/>
        <v>13.05</v>
      </c>
      <c r="DB44">
        <f t="shared" si="23"/>
        <v>24.706</v>
      </c>
      <c r="DC44">
        <f t="shared" si="24"/>
        <v>2.222</v>
      </c>
      <c r="DD44" t="s">
        <v>3</v>
      </c>
      <c r="DE44" t="s">
        <v>3</v>
      </c>
      <c r="DF44">
        <f t="shared" si="25"/>
        <v>0</v>
      </c>
      <c r="DG44">
        <f t="shared" si="29"/>
        <v>14838</v>
      </c>
      <c r="DH44">
        <f t="shared" si="30"/>
        <v>4770.46</v>
      </c>
      <c r="DI44">
        <f t="shared" si="21"/>
        <v>0</v>
      </c>
      <c r="DJ44">
        <f t="shared" si="31"/>
        <v>14838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ROW(Source!A112)</f>
        <v>112</v>
      </c>
      <c r="B45">
        <v>41456045</v>
      </c>
      <c r="C45">
        <v>41456730</v>
      </c>
      <c r="D45">
        <v>40201011</v>
      </c>
      <c r="E45">
        <v>1</v>
      </c>
      <c r="F45">
        <v>1</v>
      </c>
      <c r="G45">
        <v>1075</v>
      </c>
      <c r="H45">
        <v>2</v>
      </c>
      <c r="I45" t="s">
        <v>248</v>
      </c>
      <c r="J45" t="s">
        <v>249</v>
      </c>
      <c r="K45" t="s">
        <v>250</v>
      </c>
      <c r="L45">
        <v>1368</v>
      </c>
      <c r="N45">
        <v>1011</v>
      </c>
      <c r="O45" t="s">
        <v>220</v>
      </c>
      <c r="P45" t="s">
        <v>220</v>
      </c>
      <c r="Q45">
        <v>1</v>
      </c>
      <c r="W45">
        <v>0</v>
      </c>
      <c r="X45">
        <v>1160481427</v>
      </c>
      <c r="Y45">
        <f t="shared" si="22"/>
        <v>1.034</v>
      </c>
      <c r="AA45">
        <v>0</v>
      </c>
      <c r="AB45">
        <v>1559.82</v>
      </c>
      <c r="AC45">
        <v>827.26</v>
      </c>
      <c r="AD45">
        <v>0</v>
      </c>
      <c r="AE45">
        <v>0</v>
      </c>
      <c r="AF45">
        <v>80.14</v>
      </c>
      <c r="AG45">
        <v>16.93</v>
      </c>
      <c r="AH45">
        <v>0</v>
      </c>
      <c r="AI45">
        <v>1</v>
      </c>
      <c r="AJ45">
        <v>18.59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0.94</v>
      </c>
      <c r="AU45" t="s">
        <v>24</v>
      </c>
      <c r="AV45">
        <v>0</v>
      </c>
      <c r="AW45">
        <v>2</v>
      </c>
      <c r="AX45">
        <v>41456738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ROUND(Y45*Source!I112*DO45,9)</f>
        <v>0</v>
      </c>
      <c r="CX45">
        <f>ROUND(Y45*Source!I112,9)</f>
        <v>47.584679999999999</v>
      </c>
      <c r="CY45">
        <f t="shared" si="26"/>
        <v>1559.82</v>
      </c>
      <c r="CZ45">
        <f t="shared" si="27"/>
        <v>80.14</v>
      </c>
      <c r="DA45">
        <f t="shared" si="28"/>
        <v>18.59</v>
      </c>
      <c r="DB45">
        <f t="shared" si="23"/>
        <v>82.863</v>
      </c>
      <c r="DC45">
        <f t="shared" si="24"/>
        <v>17.501000000000001</v>
      </c>
      <c r="DD45" t="s">
        <v>3</v>
      </c>
      <c r="DE45" t="s">
        <v>3</v>
      </c>
      <c r="DF45">
        <f t="shared" si="25"/>
        <v>0</v>
      </c>
      <c r="DG45">
        <f t="shared" si="29"/>
        <v>70891.66</v>
      </c>
      <c r="DH45">
        <f t="shared" si="30"/>
        <v>37597.61</v>
      </c>
      <c r="DI45">
        <f t="shared" si="21"/>
        <v>0</v>
      </c>
      <c r="DJ45">
        <f t="shared" si="31"/>
        <v>70891.66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ROW(Source!A112)</f>
        <v>112</v>
      </c>
      <c r="B46">
        <v>41456045</v>
      </c>
      <c r="C46">
        <v>41456730</v>
      </c>
      <c r="D46">
        <v>40171358</v>
      </c>
      <c r="E46">
        <v>1</v>
      </c>
      <c r="F46">
        <v>1</v>
      </c>
      <c r="G46">
        <v>1075</v>
      </c>
      <c r="H46">
        <v>3</v>
      </c>
      <c r="I46" t="s">
        <v>251</v>
      </c>
      <c r="J46" t="s">
        <v>252</v>
      </c>
      <c r="K46" t="s">
        <v>253</v>
      </c>
      <c r="L46">
        <v>1348</v>
      </c>
      <c r="N46">
        <v>1009</v>
      </c>
      <c r="O46" t="s">
        <v>254</v>
      </c>
      <c r="P46" t="s">
        <v>254</v>
      </c>
      <c r="Q46">
        <v>1000</v>
      </c>
      <c r="W46">
        <v>0</v>
      </c>
      <c r="X46">
        <v>1014670815</v>
      </c>
      <c r="Y46">
        <f>AT46</f>
        <v>1.683E-3</v>
      </c>
      <c r="AA46">
        <v>25126.19</v>
      </c>
      <c r="AB46">
        <v>0</v>
      </c>
      <c r="AC46">
        <v>0</v>
      </c>
      <c r="AD46">
        <v>0</v>
      </c>
      <c r="AE46">
        <v>5778.3</v>
      </c>
      <c r="AF46">
        <v>0</v>
      </c>
      <c r="AG46">
        <v>0</v>
      </c>
      <c r="AH46">
        <v>0</v>
      </c>
      <c r="AI46">
        <v>4.03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1.683E-3</v>
      </c>
      <c r="AU46" t="s">
        <v>3</v>
      </c>
      <c r="AV46">
        <v>0</v>
      </c>
      <c r="AW46">
        <v>2</v>
      </c>
      <c r="AX46">
        <v>41456739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ROUND(Y46*Source!I112,9)</f>
        <v>7.7451660000000006E-2</v>
      </c>
      <c r="CY46">
        <f>AA46</f>
        <v>25126.19</v>
      </c>
      <c r="CZ46">
        <f>AE46</f>
        <v>5778.3</v>
      </c>
      <c r="DA46">
        <f>AI46</f>
        <v>4.03</v>
      </c>
      <c r="DB46">
        <f>ROUND(ROUND(AT46*CZ46,2),6)</f>
        <v>9.7200000000000006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1803.58</v>
      </c>
      <c r="DG46">
        <f t="shared" ref="DG46:DG51" si="32">ROUND(ROUND(AF46,2)*CX46,2)</f>
        <v>0</v>
      </c>
      <c r="DH46">
        <f t="shared" ref="DH46:DH51" si="33">ROUND(ROUND(AG46,2)*CX46,2)</f>
        <v>0</v>
      </c>
      <c r="DI46">
        <f t="shared" si="21"/>
        <v>0</v>
      </c>
      <c r="DJ46">
        <f>DF46</f>
        <v>1803.58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ROW(Source!A112)</f>
        <v>112</v>
      </c>
      <c r="B47">
        <v>41456045</v>
      </c>
      <c r="C47">
        <v>41456730</v>
      </c>
      <c r="D47">
        <v>40170723</v>
      </c>
      <c r="E47">
        <v>1</v>
      </c>
      <c r="F47">
        <v>1</v>
      </c>
      <c r="G47">
        <v>1075</v>
      </c>
      <c r="H47">
        <v>3</v>
      </c>
      <c r="I47" t="s">
        <v>255</v>
      </c>
      <c r="J47" t="s">
        <v>256</v>
      </c>
      <c r="K47" t="s">
        <v>257</v>
      </c>
      <c r="L47">
        <v>1339</v>
      </c>
      <c r="N47">
        <v>1007</v>
      </c>
      <c r="O47" t="s">
        <v>258</v>
      </c>
      <c r="P47" t="s">
        <v>258</v>
      </c>
      <c r="Q47">
        <v>1</v>
      </c>
      <c r="W47">
        <v>0</v>
      </c>
      <c r="X47">
        <v>2117928297</v>
      </c>
      <c r="Y47">
        <f>AT47</f>
        <v>2.16</v>
      </c>
      <c r="AA47">
        <v>53.78</v>
      </c>
      <c r="AB47">
        <v>0</v>
      </c>
      <c r="AC47">
        <v>0</v>
      </c>
      <c r="AD47">
        <v>0</v>
      </c>
      <c r="AE47">
        <v>7.07</v>
      </c>
      <c r="AF47">
        <v>0</v>
      </c>
      <c r="AG47">
        <v>0</v>
      </c>
      <c r="AH47">
        <v>0</v>
      </c>
      <c r="AI47">
        <v>7.05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2.16</v>
      </c>
      <c r="AU47" t="s">
        <v>3</v>
      </c>
      <c r="AV47">
        <v>0</v>
      </c>
      <c r="AW47">
        <v>2</v>
      </c>
      <c r="AX47">
        <v>41456740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ROUND(Y47*Source!I112,9)</f>
        <v>99.403199999999998</v>
      </c>
      <c r="CY47">
        <f>AA47</f>
        <v>53.78</v>
      </c>
      <c r="CZ47">
        <f>AE47</f>
        <v>7.07</v>
      </c>
      <c r="DA47">
        <f>AI47</f>
        <v>7.05</v>
      </c>
      <c r="DB47">
        <f>ROUND(ROUND(AT47*CZ47,2),6)</f>
        <v>15.27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4954.26</v>
      </c>
      <c r="DG47">
        <f t="shared" si="32"/>
        <v>0</v>
      </c>
      <c r="DH47">
        <f t="shared" si="33"/>
        <v>0</v>
      </c>
      <c r="DI47">
        <f t="shared" si="21"/>
        <v>0</v>
      </c>
      <c r="DJ47">
        <f>DF47</f>
        <v>4954.26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ROW(Source!A112)</f>
        <v>112</v>
      </c>
      <c r="B48">
        <v>41456045</v>
      </c>
      <c r="C48">
        <v>41456730</v>
      </c>
      <c r="D48">
        <v>40171974</v>
      </c>
      <c r="E48">
        <v>1</v>
      </c>
      <c r="F48">
        <v>1</v>
      </c>
      <c r="G48">
        <v>1075</v>
      </c>
      <c r="H48">
        <v>3</v>
      </c>
      <c r="I48" t="s">
        <v>113</v>
      </c>
      <c r="J48" t="s">
        <v>116</v>
      </c>
      <c r="K48" t="s">
        <v>114</v>
      </c>
      <c r="L48">
        <v>1346</v>
      </c>
      <c r="N48">
        <v>1009</v>
      </c>
      <c r="O48" t="s">
        <v>115</v>
      </c>
      <c r="P48" t="s">
        <v>115</v>
      </c>
      <c r="Q48">
        <v>1</v>
      </c>
      <c r="W48">
        <v>0</v>
      </c>
      <c r="X48">
        <v>81027316</v>
      </c>
      <c r="Y48">
        <f>AT48</f>
        <v>132</v>
      </c>
      <c r="AA48">
        <v>46.7</v>
      </c>
      <c r="AB48">
        <v>0</v>
      </c>
      <c r="AC48">
        <v>0</v>
      </c>
      <c r="AD48">
        <v>0</v>
      </c>
      <c r="AE48">
        <v>11.3</v>
      </c>
      <c r="AF48">
        <v>0</v>
      </c>
      <c r="AG48">
        <v>0</v>
      </c>
      <c r="AH48">
        <v>0</v>
      </c>
      <c r="AI48">
        <v>3.83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132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ROUND(Y48*Source!I112,9)</f>
        <v>6074.64</v>
      </c>
      <c r="CY48">
        <f>AA48</f>
        <v>46.7</v>
      </c>
      <c r="CZ48">
        <f>AE48</f>
        <v>11.3</v>
      </c>
      <c r="DA48">
        <f>AI48</f>
        <v>3.83</v>
      </c>
      <c r="DB48">
        <f>ROUND(ROUND(AT48*CZ48,2),6)</f>
        <v>1491.6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262910.42</v>
      </c>
      <c r="DG48">
        <f t="shared" si="32"/>
        <v>0</v>
      </c>
      <c r="DH48">
        <f t="shared" si="33"/>
        <v>0</v>
      </c>
      <c r="DI48">
        <f t="shared" si="21"/>
        <v>0</v>
      </c>
      <c r="DJ48">
        <f>DF48</f>
        <v>262910.42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ROW(Source!A112)</f>
        <v>112</v>
      </c>
      <c r="B49">
        <v>41456045</v>
      </c>
      <c r="C49">
        <v>41456730</v>
      </c>
      <c r="D49">
        <v>40172752</v>
      </c>
      <c r="E49">
        <v>1</v>
      </c>
      <c r="F49">
        <v>1</v>
      </c>
      <c r="G49">
        <v>1075</v>
      </c>
      <c r="H49">
        <v>3</v>
      </c>
      <c r="I49" t="s">
        <v>259</v>
      </c>
      <c r="J49" t="s">
        <v>260</v>
      </c>
      <c r="K49" t="s">
        <v>261</v>
      </c>
      <c r="L49">
        <v>1346</v>
      </c>
      <c r="N49">
        <v>1009</v>
      </c>
      <c r="O49" t="s">
        <v>115</v>
      </c>
      <c r="P49" t="s">
        <v>115</v>
      </c>
      <c r="Q49">
        <v>1</v>
      </c>
      <c r="W49">
        <v>0</v>
      </c>
      <c r="X49">
        <v>912317030</v>
      </c>
      <c r="Y49">
        <f>AT49</f>
        <v>7.6380000000000003E-2</v>
      </c>
      <c r="AA49">
        <v>86.6</v>
      </c>
      <c r="AB49">
        <v>0</v>
      </c>
      <c r="AC49">
        <v>0</v>
      </c>
      <c r="AD49">
        <v>0</v>
      </c>
      <c r="AE49">
        <v>7.48</v>
      </c>
      <c r="AF49">
        <v>0</v>
      </c>
      <c r="AG49">
        <v>0</v>
      </c>
      <c r="AH49">
        <v>0</v>
      </c>
      <c r="AI49">
        <v>10.73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7.6380000000000003E-2</v>
      </c>
      <c r="AU49" t="s">
        <v>3</v>
      </c>
      <c r="AV49">
        <v>0</v>
      </c>
      <c r="AW49">
        <v>2</v>
      </c>
      <c r="AX49">
        <v>41456741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ROUND(Y49*Source!I112,9)</f>
        <v>3.5150076000000001</v>
      </c>
      <c r="CY49">
        <f>AA49</f>
        <v>86.6</v>
      </c>
      <c r="CZ49">
        <f>AE49</f>
        <v>7.48</v>
      </c>
      <c r="DA49">
        <f>AI49</f>
        <v>10.73</v>
      </c>
      <c r="DB49">
        <f>ROUND(ROUND(AT49*CZ49,2),6)</f>
        <v>0.56999999999999995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282.11</v>
      </c>
      <c r="DG49">
        <f t="shared" si="32"/>
        <v>0</v>
      </c>
      <c r="DH49">
        <f t="shared" si="33"/>
        <v>0</v>
      </c>
      <c r="DI49">
        <f t="shared" si="21"/>
        <v>0</v>
      </c>
      <c r="DJ49">
        <f>DF49</f>
        <v>282.11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ROW(Source!A112)</f>
        <v>112</v>
      </c>
      <c r="B50">
        <v>41456045</v>
      </c>
      <c r="C50">
        <v>41456730</v>
      </c>
      <c r="D50">
        <v>40173013</v>
      </c>
      <c r="E50">
        <v>1</v>
      </c>
      <c r="F50">
        <v>1</v>
      </c>
      <c r="G50">
        <v>1075</v>
      </c>
      <c r="H50">
        <v>3</v>
      </c>
      <c r="I50" t="s">
        <v>118</v>
      </c>
      <c r="J50" t="s">
        <v>120</v>
      </c>
      <c r="K50" t="s">
        <v>330</v>
      </c>
      <c r="L50">
        <v>1296</v>
      </c>
      <c r="N50">
        <v>1002</v>
      </c>
      <c r="O50" t="s">
        <v>119</v>
      </c>
      <c r="P50" t="s">
        <v>119</v>
      </c>
      <c r="Q50">
        <v>1</v>
      </c>
      <c r="W50">
        <v>0</v>
      </c>
      <c r="X50">
        <v>-699326845</v>
      </c>
      <c r="Y50">
        <f>AT50</f>
        <v>6.8432000000000004</v>
      </c>
      <c r="AA50">
        <v>793.39</v>
      </c>
      <c r="AB50">
        <v>0</v>
      </c>
      <c r="AC50">
        <v>0</v>
      </c>
      <c r="AD50">
        <v>0</v>
      </c>
      <c r="AE50">
        <v>95.37</v>
      </c>
      <c r="AF50">
        <v>0</v>
      </c>
      <c r="AG50">
        <v>0</v>
      </c>
      <c r="AH50">
        <v>0</v>
      </c>
      <c r="AI50">
        <v>7.71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6.8432000000000004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ROUND(Y50*Source!I112,9)</f>
        <v>314.92406399999999</v>
      </c>
      <c r="CY50">
        <f>AA50</f>
        <v>793.39</v>
      </c>
      <c r="CZ50">
        <f>AE50</f>
        <v>95.37</v>
      </c>
      <c r="DA50">
        <f>AI50</f>
        <v>7.71</v>
      </c>
      <c r="DB50">
        <f>ROUND(ROUND(AT50*CZ50,2),6)</f>
        <v>652.64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231563.66</v>
      </c>
      <c r="DG50">
        <f t="shared" si="32"/>
        <v>0</v>
      </c>
      <c r="DH50">
        <f t="shared" si="33"/>
        <v>0</v>
      </c>
      <c r="DI50">
        <f t="shared" si="21"/>
        <v>0</v>
      </c>
      <c r="DJ50">
        <f>DF50</f>
        <v>231563.66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ROW(Source!A115)</f>
        <v>115</v>
      </c>
      <c r="B51">
        <v>41456045</v>
      </c>
      <c r="C51">
        <v>41456473</v>
      </c>
      <c r="D51">
        <v>40119047</v>
      </c>
      <c r="E51">
        <v>1075</v>
      </c>
      <c r="F51">
        <v>1</v>
      </c>
      <c r="G51">
        <v>1075</v>
      </c>
      <c r="H51">
        <v>1</v>
      </c>
      <c r="I51" t="s">
        <v>214</v>
      </c>
      <c r="J51" t="s">
        <v>3</v>
      </c>
      <c r="K51" t="s">
        <v>215</v>
      </c>
      <c r="L51">
        <v>1191</v>
      </c>
      <c r="N51">
        <v>1013</v>
      </c>
      <c r="O51" t="s">
        <v>216</v>
      </c>
      <c r="P51" t="s">
        <v>216</v>
      </c>
      <c r="Q51">
        <v>1</v>
      </c>
      <c r="W51">
        <v>0</v>
      </c>
      <c r="X51">
        <v>476480486</v>
      </c>
      <c r="Y51">
        <f t="shared" ref="Y51:Y58" si="34">(AT51*1.1)</f>
        <v>2.2880000000000003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5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2.08</v>
      </c>
      <c r="AU51" t="s">
        <v>24</v>
      </c>
      <c r="AV51">
        <v>1</v>
      </c>
      <c r="AW51">
        <v>2</v>
      </c>
      <c r="AX51">
        <v>41456752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ROUND(AT51*Source!I115*AH51*AL51,2)</f>
        <v>0</v>
      </c>
      <c r="CV51">
        <f>ROUND(Y51*Source!I115,9)</f>
        <v>121.10384000000001</v>
      </c>
      <c r="CW51">
        <v>0</v>
      </c>
      <c r="CX51">
        <f>ROUND(Y51*Source!I115,9)</f>
        <v>121.10384000000001</v>
      </c>
      <c r="CY51">
        <f>AD51</f>
        <v>0</v>
      </c>
      <c r="CZ51">
        <f>AH51</f>
        <v>0</v>
      </c>
      <c r="DA51">
        <f>AL51</f>
        <v>1</v>
      </c>
      <c r="DB51">
        <f t="shared" ref="DB51:DB58" si="35">ROUND((ROUND(AT51*CZ51,2)*1.1),6)</f>
        <v>0</v>
      </c>
      <c r="DC51">
        <f t="shared" ref="DC51:DC58" si="36">ROUND((ROUND(AT51*AG51,2)*1.1),6)</f>
        <v>0</v>
      </c>
      <c r="DD51" t="s">
        <v>3</v>
      </c>
      <c r="DE51" t="s">
        <v>3</v>
      </c>
      <c r="DF51">
        <f t="shared" ref="DF51:DF58" si="37">ROUND(ROUND(AE51,2)*CX51,2)</f>
        <v>0</v>
      </c>
      <c r="DG51">
        <f t="shared" si="32"/>
        <v>0</v>
      </c>
      <c r="DH51">
        <f t="shared" si="33"/>
        <v>0</v>
      </c>
      <c r="DI51">
        <f t="shared" si="21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ROW(Source!A115)</f>
        <v>115</v>
      </c>
      <c r="B52">
        <v>41456045</v>
      </c>
      <c r="C52">
        <v>41456473</v>
      </c>
      <c r="D52">
        <v>40201150</v>
      </c>
      <c r="E52">
        <v>1</v>
      </c>
      <c r="F52">
        <v>1</v>
      </c>
      <c r="G52">
        <v>1075</v>
      </c>
      <c r="H52">
        <v>2</v>
      </c>
      <c r="I52" t="s">
        <v>233</v>
      </c>
      <c r="J52" t="s">
        <v>234</v>
      </c>
      <c r="K52" t="s">
        <v>235</v>
      </c>
      <c r="L52">
        <v>1368</v>
      </c>
      <c r="N52">
        <v>1011</v>
      </c>
      <c r="O52" t="s">
        <v>220</v>
      </c>
      <c r="P52" t="s">
        <v>220</v>
      </c>
      <c r="Q52">
        <v>1</v>
      </c>
      <c r="W52">
        <v>0</v>
      </c>
      <c r="X52">
        <v>-922979224</v>
      </c>
      <c r="Y52">
        <f t="shared" si="34"/>
        <v>0.13200000000000001</v>
      </c>
      <c r="AA52">
        <v>0</v>
      </c>
      <c r="AB52">
        <v>282.39999999999998</v>
      </c>
      <c r="AC52">
        <v>164.67</v>
      </c>
      <c r="AD52">
        <v>0</v>
      </c>
      <c r="AE52">
        <v>0</v>
      </c>
      <c r="AF52">
        <v>12.98</v>
      </c>
      <c r="AG52">
        <v>3.37</v>
      </c>
      <c r="AH52">
        <v>0</v>
      </c>
      <c r="AI52">
        <v>1</v>
      </c>
      <c r="AJ52">
        <v>20.78</v>
      </c>
      <c r="AK52">
        <v>46.67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0.12</v>
      </c>
      <c r="AU52" t="s">
        <v>24</v>
      </c>
      <c r="AV52">
        <v>0</v>
      </c>
      <c r="AW52">
        <v>2</v>
      </c>
      <c r="AX52">
        <v>41456753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ROUND(Y52*Source!I115*DO52,9)</f>
        <v>0</v>
      </c>
      <c r="CX52">
        <f>ROUND(Y52*Source!I115,9)</f>
        <v>6.9867600000000003</v>
      </c>
      <c r="CY52">
        <f t="shared" ref="CY52:CY58" si="38">AB52</f>
        <v>282.39999999999998</v>
      </c>
      <c r="CZ52">
        <f t="shared" ref="CZ52:CZ58" si="39">AF52</f>
        <v>12.98</v>
      </c>
      <c r="DA52">
        <f t="shared" ref="DA52:DA58" si="40">AJ52</f>
        <v>20.78</v>
      </c>
      <c r="DB52">
        <f t="shared" si="35"/>
        <v>1.716</v>
      </c>
      <c r="DC52">
        <f t="shared" si="36"/>
        <v>0.44</v>
      </c>
      <c r="DD52" t="s">
        <v>3</v>
      </c>
      <c r="DE52" t="s">
        <v>3</v>
      </c>
      <c r="DF52">
        <f t="shared" si="37"/>
        <v>0</v>
      </c>
      <c r="DG52">
        <f t="shared" ref="DG52:DG58" si="41">ROUND(ROUND(AF52*AJ52,2)*CX52,2)</f>
        <v>1884.47</v>
      </c>
      <c r="DH52">
        <f t="shared" ref="DH52:DH58" si="42">ROUND(ROUND(AG52*AK52,2)*CX52,2)</f>
        <v>1098.8800000000001</v>
      </c>
      <c r="DI52">
        <f t="shared" si="21"/>
        <v>0</v>
      </c>
      <c r="DJ52">
        <f t="shared" ref="DJ52:DJ58" si="43">DG52</f>
        <v>1884.47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ROW(Source!A115)</f>
        <v>115</v>
      </c>
      <c r="B53">
        <v>41456045</v>
      </c>
      <c r="C53">
        <v>41456473</v>
      </c>
      <c r="D53">
        <v>40201454</v>
      </c>
      <c r="E53">
        <v>1</v>
      </c>
      <c r="F53">
        <v>1</v>
      </c>
      <c r="G53">
        <v>1075</v>
      </c>
      <c r="H53">
        <v>2</v>
      </c>
      <c r="I53" t="s">
        <v>217</v>
      </c>
      <c r="J53" t="s">
        <v>218</v>
      </c>
      <c r="K53" t="s">
        <v>219</v>
      </c>
      <c r="L53">
        <v>1368</v>
      </c>
      <c r="N53">
        <v>1011</v>
      </c>
      <c r="O53" t="s">
        <v>220</v>
      </c>
      <c r="P53" t="s">
        <v>220</v>
      </c>
      <c r="Q53">
        <v>1</v>
      </c>
      <c r="W53">
        <v>0</v>
      </c>
      <c r="X53">
        <v>994375852</v>
      </c>
      <c r="Y53">
        <f t="shared" si="34"/>
        <v>0.96800000000000008</v>
      </c>
      <c r="AA53">
        <v>0</v>
      </c>
      <c r="AB53">
        <v>20691.810000000001</v>
      </c>
      <c r="AC53">
        <v>1902.74</v>
      </c>
      <c r="AD53">
        <v>0</v>
      </c>
      <c r="AE53">
        <v>0</v>
      </c>
      <c r="AF53">
        <v>1972.35</v>
      </c>
      <c r="AG53">
        <v>38.94</v>
      </c>
      <c r="AH53">
        <v>0</v>
      </c>
      <c r="AI53">
        <v>1</v>
      </c>
      <c r="AJ53">
        <v>10.02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0.88</v>
      </c>
      <c r="AU53" t="s">
        <v>24</v>
      </c>
      <c r="AV53">
        <v>0</v>
      </c>
      <c r="AW53">
        <v>2</v>
      </c>
      <c r="AX53">
        <v>41456754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ROUND(Y53*Source!I115*DO53,9)</f>
        <v>0</v>
      </c>
      <c r="CX53">
        <f>ROUND(Y53*Source!I115,9)</f>
        <v>51.236240000000002</v>
      </c>
      <c r="CY53">
        <f t="shared" si="38"/>
        <v>20691.810000000001</v>
      </c>
      <c r="CZ53">
        <f t="shared" si="39"/>
        <v>1972.35</v>
      </c>
      <c r="DA53">
        <f t="shared" si="40"/>
        <v>10.02</v>
      </c>
      <c r="DB53">
        <f t="shared" si="35"/>
        <v>1909.2370000000001</v>
      </c>
      <c r="DC53">
        <f t="shared" si="36"/>
        <v>37.697000000000003</v>
      </c>
      <c r="DD53" t="s">
        <v>3</v>
      </c>
      <c r="DE53" t="s">
        <v>3</v>
      </c>
      <c r="DF53">
        <f t="shared" si="37"/>
        <v>0</v>
      </c>
      <c r="DG53">
        <f t="shared" si="41"/>
        <v>1012579.25</v>
      </c>
      <c r="DH53">
        <f t="shared" si="42"/>
        <v>93113.16</v>
      </c>
      <c r="DI53">
        <f t="shared" si="21"/>
        <v>0</v>
      </c>
      <c r="DJ53">
        <f t="shared" si="43"/>
        <v>1012579.25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ROW(Source!A115)</f>
        <v>115</v>
      </c>
      <c r="B54">
        <v>41456045</v>
      </c>
      <c r="C54">
        <v>41456473</v>
      </c>
      <c r="D54">
        <v>40201351</v>
      </c>
      <c r="E54">
        <v>1</v>
      </c>
      <c r="F54">
        <v>1</v>
      </c>
      <c r="G54">
        <v>1075</v>
      </c>
      <c r="H54">
        <v>2</v>
      </c>
      <c r="I54" t="s">
        <v>236</v>
      </c>
      <c r="J54" t="s">
        <v>237</v>
      </c>
      <c r="K54" t="s">
        <v>238</v>
      </c>
      <c r="L54">
        <v>1368</v>
      </c>
      <c r="N54">
        <v>1011</v>
      </c>
      <c r="O54" t="s">
        <v>220</v>
      </c>
      <c r="P54" t="s">
        <v>220</v>
      </c>
      <c r="Q54">
        <v>1</v>
      </c>
      <c r="W54">
        <v>0</v>
      </c>
      <c r="X54">
        <v>-888797403</v>
      </c>
      <c r="Y54">
        <f t="shared" si="34"/>
        <v>0.12100000000000001</v>
      </c>
      <c r="AA54">
        <v>0</v>
      </c>
      <c r="AB54">
        <v>2401.14</v>
      </c>
      <c r="AC54">
        <v>710.48</v>
      </c>
      <c r="AD54">
        <v>0</v>
      </c>
      <c r="AE54">
        <v>0</v>
      </c>
      <c r="AF54">
        <v>181.58</v>
      </c>
      <c r="AG54">
        <v>14.54</v>
      </c>
      <c r="AH54">
        <v>0</v>
      </c>
      <c r="AI54">
        <v>1</v>
      </c>
      <c r="AJ54">
        <v>12.63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0.11</v>
      </c>
      <c r="AU54" t="s">
        <v>24</v>
      </c>
      <c r="AV54">
        <v>0</v>
      </c>
      <c r="AW54">
        <v>2</v>
      </c>
      <c r="AX54">
        <v>41456755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ROUND(Y54*Source!I115*DO54,9)</f>
        <v>0</v>
      </c>
      <c r="CX54">
        <f>ROUND(Y54*Source!I115,9)</f>
        <v>6.4045300000000003</v>
      </c>
      <c r="CY54">
        <f t="shared" si="38"/>
        <v>2401.14</v>
      </c>
      <c r="CZ54">
        <f t="shared" si="39"/>
        <v>181.58</v>
      </c>
      <c r="DA54">
        <f t="shared" si="40"/>
        <v>12.63</v>
      </c>
      <c r="DB54">
        <f t="shared" si="35"/>
        <v>21.966999999999999</v>
      </c>
      <c r="DC54">
        <f t="shared" si="36"/>
        <v>1.76</v>
      </c>
      <c r="DD54" t="s">
        <v>3</v>
      </c>
      <c r="DE54" t="s">
        <v>3</v>
      </c>
      <c r="DF54">
        <f t="shared" si="37"/>
        <v>0</v>
      </c>
      <c r="DG54">
        <f t="shared" si="41"/>
        <v>14687.89</v>
      </c>
      <c r="DH54">
        <f t="shared" si="42"/>
        <v>4345.99</v>
      </c>
      <c r="DI54">
        <f t="shared" si="21"/>
        <v>0</v>
      </c>
      <c r="DJ54">
        <f t="shared" si="43"/>
        <v>14687.89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ROW(Source!A115)</f>
        <v>115</v>
      </c>
      <c r="B55">
        <v>41456045</v>
      </c>
      <c r="C55">
        <v>41456473</v>
      </c>
      <c r="D55">
        <v>40201503</v>
      </c>
      <c r="E55">
        <v>1</v>
      </c>
      <c r="F55">
        <v>1</v>
      </c>
      <c r="G55">
        <v>1075</v>
      </c>
      <c r="H55">
        <v>2</v>
      </c>
      <c r="I55" t="s">
        <v>239</v>
      </c>
      <c r="J55" t="s">
        <v>240</v>
      </c>
      <c r="K55" t="s">
        <v>241</v>
      </c>
      <c r="L55">
        <v>1368</v>
      </c>
      <c r="N55">
        <v>1011</v>
      </c>
      <c r="O55" t="s">
        <v>220</v>
      </c>
      <c r="P55" t="s">
        <v>220</v>
      </c>
      <c r="Q55">
        <v>1</v>
      </c>
      <c r="W55">
        <v>0</v>
      </c>
      <c r="X55">
        <v>-2063102958</v>
      </c>
      <c r="Y55">
        <f t="shared" si="34"/>
        <v>2.2000000000000002E-2</v>
      </c>
      <c r="AA55">
        <v>0</v>
      </c>
      <c r="AB55">
        <v>1736.74</v>
      </c>
      <c r="AC55">
        <v>616.66</v>
      </c>
      <c r="AD55">
        <v>0</v>
      </c>
      <c r="AE55">
        <v>0</v>
      </c>
      <c r="AF55">
        <v>125.38</v>
      </c>
      <c r="AG55">
        <v>12.62</v>
      </c>
      <c r="AH55">
        <v>0</v>
      </c>
      <c r="AI55">
        <v>1</v>
      </c>
      <c r="AJ55">
        <v>13.23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0.02</v>
      </c>
      <c r="AU55" t="s">
        <v>24</v>
      </c>
      <c r="AV55">
        <v>0</v>
      </c>
      <c r="AW55">
        <v>2</v>
      </c>
      <c r="AX55">
        <v>41456756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ROUND(Y55*Source!I115*DO55,9)</f>
        <v>0</v>
      </c>
      <c r="CX55">
        <f>ROUND(Y55*Source!I115,9)</f>
        <v>1.1644600000000001</v>
      </c>
      <c r="CY55">
        <f t="shared" si="38"/>
        <v>1736.74</v>
      </c>
      <c r="CZ55">
        <f t="shared" si="39"/>
        <v>125.38</v>
      </c>
      <c r="DA55">
        <f t="shared" si="40"/>
        <v>13.23</v>
      </c>
      <c r="DB55">
        <f t="shared" si="35"/>
        <v>2.7610000000000001</v>
      </c>
      <c r="DC55">
        <f t="shared" si="36"/>
        <v>0.27500000000000002</v>
      </c>
      <c r="DD55" t="s">
        <v>3</v>
      </c>
      <c r="DE55" t="s">
        <v>3</v>
      </c>
      <c r="DF55">
        <f t="shared" si="37"/>
        <v>0</v>
      </c>
      <c r="DG55">
        <f t="shared" si="41"/>
        <v>1931.58</v>
      </c>
      <c r="DH55">
        <f t="shared" si="42"/>
        <v>685.84</v>
      </c>
      <c r="DI55">
        <f t="shared" si="21"/>
        <v>0</v>
      </c>
      <c r="DJ55">
        <f t="shared" si="43"/>
        <v>1931.58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ROW(Source!A115)</f>
        <v>115</v>
      </c>
      <c r="B56">
        <v>41456045</v>
      </c>
      <c r="C56">
        <v>41456473</v>
      </c>
      <c r="D56">
        <v>40200764</v>
      </c>
      <c r="E56">
        <v>1</v>
      </c>
      <c r="F56">
        <v>1</v>
      </c>
      <c r="G56">
        <v>1075</v>
      </c>
      <c r="H56">
        <v>2</v>
      </c>
      <c r="I56" t="s">
        <v>242</v>
      </c>
      <c r="J56" t="s">
        <v>243</v>
      </c>
      <c r="K56" t="s">
        <v>244</v>
      </c>
      <c r="L56">
        <v>1368</v>
      </c>
      <c r="N56">
        <v>1011</v>
      </c>
      <c r="O56" t="s">
        <v>220</v>
      </c>
      <c r="P56" t="s">
        <v>220</v>
      </c>
      <c r="Q56">
        <v>1</v>
      </c>
      <c r="W56">
        <v>0</v>
      </c>
      <c r="X56">
        <v>1857759471</v>
      </c>
      <c r="Y56">
        <f t="shared" si="34"/>
        <v>0.33</v>
      </c>
      <c r="AA56">
        <v>0</v>
      </c>
      <c r="AB56">
        <v>2009.47</v>
      </c>
      <c r="AC56">
        <v>710.48</v>
      </c>
      <c r="AD56">
        <v>0</v>
      </c>
      <c r="AE56">
        <v>0</v>
      </c>
      <c r="AF56">
        <v>139.99</v>
      </c>
      <c r="AG56">
        <v>14.54</v>
      </c>
      <c r="AH56">
        <v>0</v>
      </c>
      <c r="AI56">
        <v>1</v>
      </c>
      <c r="AJ56">
        <v>13.71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</v>
      </c>
      <c r="AU56" t="s">
        <v>24</v>
      </c>
      <c r="AV56">
        <v>0</v>
      </c>
      <c r="AW56">
        <v>2</v>
      </c>
      <c r="AX56">
        <v>41456757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ROUND(Y56*Source!I115*DO56,9)</f>
        <v>0</v>
      </c>
      <c r="CX56">
        <f>ROUND(Y56*Source!I115,9)</f>
        <v>17.466899999999999</v>
      </c>
      <c r="CY56">
        <f t="shared" si="38"/>
        <v>2009.47</v>
      </c>
      <c r="CZ56">
        <f t="shared" si="39"/>
        <v>139.99</v>
      </c>
      <c r="DA56">
        <f t="shared" si="40"/>
        <v>13.71</v>
      </c>
      <c r="DB56">
        <f t="shared" si="35"/>
        <v>46.2</v>
      </c>
      <c r="DC56">
        <f t="shared" si="36"/>
        <v>4.7960000000000003</v>
      </c>
      <c r="DD56" t="s">
        <v>3</v>
      </c>
      <c r="DE56" t="s">
        <v>3</v>
      </c>
      <c r="DF56">
        <f t="shared" si="37"/>
        <v>0</v>
      </c>
      <c r="DG56">
        <f t="shared" si="41"/>
        <v>33523.519999999997</v>
      </c>
      <c r="DH56">
        <f t="shared" si="42"/>
        <v>11852.69</v>
      </c>
      <c r="DI56">
        <f t="shared" si="21"/>
        <v>0</v>
      </c>
      <c r="DJ56">
        <f t="shared" si="43"/>
        <v>33523.519999999997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ROW(Source!A115)</f>
        <v>115</v>
      </c>
      <c r="B57">
        <v>41456045</v>
      </c>
      <c r="C57">
        <v>41456473</v>
      </c>
      <c r="D57">
        <v>40200898</v>
      </c>
      <c r="E57">
        <v>1</v>
      </c>
      <c r="F57">
        <v>1</v>
      </c>
      <c r="G57">
        <v>1075</v>
      </c>
      <c r="H57">
        <v>2</v>
      </c>
      <c r="I57" t="s">
        <v>245</v>
      </c>
      <c r="J57" t="s">
        <v>246</v>
      </c>
      <c r="K57" t="s">
        <v>247</v>
      </c>
      <c r="L57">
        <v>1368</v>
      </c>
      <c r="N57">
        <v>1011</v>
      </c>
      <c r="O57" t="s">
        <v>220</v>
      </c>
      <c r="P57" t="s">
        <v>220</v>
      </c>
      <c r="Q57">
        <v>1</v>
      </c>
      <c r="W57">
        <v>0</v>
      </c>
      <c r="X57">
        <v>13163208</v>
      </c>
      <c r="Y57">
        <f t="shared" si="34"/>
        <v>0.13200000000000001</v>
      </c>
      <c r="AA57">
        <v>0</v>
      </c>
      <c r="AB57">
        <v>1918.06</v>
      </c>
      <c r="AC57">
        <v>616.66</v>
      </c>
      <c r="AD57">
        <v>0</v>
      </c>
      <c r="AE57">
        <v>0</v>
      </c>
      <c r="AF57">
        <v>140.38</v>
      </c>
      <c r="AG57">
        <v>12.62</v>
      </c>
      <c r="AH57">
        <v>0</v>
      </c>
      <c r="AI57">
        <v>1</v>
      </c>
      <c r="AJ57">
        <v>13.05</v>
      </c>
      <c r="AK57">
        <v>46.67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0.12</v>
      </c>
      <c r="AU57" t="s">
        <v>24</v>
      </c>
      <c r="AV57">
        <v>0</v>
      </c>
      <c r="AW57">
        <v>2</v>
      </c>
      <c r="AX57">
        <v>41456758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ROUND(Y57*Source!I115*DO57,9)</f>
        <v>0</v>
      </c>
      <c r="CX57">
        <f>ROUND(Y57*Source!I115,9)</f>
        <v>6.9867600000000003</v>
      </c>
      <c r="CY57">
        <f t="shared" si="38"/>
        <v>1918.06</v>
      </c>
      <c r="CZ57">
        <f t="shared" si="39"/>
        <v>140.38</v>
      </c>
      <c r="DA57">
        <f t="shared" si="40"/>
        <v>13.05</v>
      </c>
      <c r="DB57">
        <f t="shared" si="35"/>
        <v>18.535</v>
      </c>
      <c r="DC57">
        <f t="shared" si="36"/>
        <v>1.661</v>
      </c>
      <c r="DD57" t="s">
        <v>3</v>
      </c>
      <c r="DE57" t="s">
        <v>3</v>
      </c>
      <c r="DF57">
        <f t="shared" si="37"/>
        <v>0</v>
      </c>
      <c r="DG57">
        <f t="shared" si="41"/>
        <v>12799.46</v>
      </c>
      <c r="DH57">
        <f t="shared" si="42"/>
        <v>4115.0600000000004</v>
      </c>
      <c r="DI57">
        <f t="shared" si="21"/>
        <v>0</v>
      </c>
      <c r="DJ57">
        <f t="shared" si="43"/>
        <v>12799.46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ROW(Source!A115)</f>
        <v>115</v>
      </c>
      <c r="B58">
        <v>41456045</v>
      </c>
      <c r="C58">
        <v>41456473</v>
      </c>
      <c r="D58">
        <v>40201011</v>
      </c>
      <c r="E58">
        <v>1</v>
      </c>
      <c r="F58">
        <v>1</v>
      </c>
      <c r="G58">
        <v>1075</v>
      </c>
      <c r="H58">
        <v>2</v>
      </c>
      <c r="I58" t="s">
        <v>248</v>
      </c>
      <c r="J58" t="s">
        <v>249</v>
      </c>
      <c r="K58" t="s">
        <v>250</v>
      </c>
      <c r="L58">
        <v>1368</v>
      </c>
      <c r="N58">
        <v>1011</v>
      </c>
      <c r="O58" t="s">
        <v>220</v>
      </c>
      <c r="P58" t="s">
        <v>220</v>
      </c>
      <c r="Q58">
        <v>1</v>
      </c>
      <c r="W58">
        <v>0</v>
      </c>
      <c r="X58">
        <v>1160481427</v>
      </c>
      <c r="Y58">
        <f t="shared" si="34"/>
        <v>0.96800000000000008</v>
      </c>
      <c r="AA58">
        <v>0</v>
      </c>
      <c r="AB58">
        <v>1559.82</v>
      </c>
      <c r="AC58">
        <v>827.26</v>
      </c>
      <c r="AD58">
        <v>0</v>
      </c>
      <c r="AE58">
        <v>0</v>
      </c>
      <c r="AF58">
        <v>80.14</v>
      </c>
      <c r="AG58">
        <v>16.93</v>
      </c>
      <c r="AH58">
        <v>0</v>
      </c>
      <c r="AI58">
        <v>1</v>
      </c>
      <c r="AJ58">
        <v>18.59</v>
      </c>
      <c r="AK58">
        <v>46.67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0.88</v>
      </c>
      <c r="AU58" t="s">
        <v>24</v>
      </c>
      <c r="AV58">
        <v>0</v>
      </c>
      <c r="AW58">
        <v>2</v>
      </c>
      <c r="AX58">
        <v>41456759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ROUND(Y58*Source!I115*DO58,9)</f>
        <v>0</v>
      </c>
      <c r="CX58">
        <f>ROUND(Y58*Source!I115,9)</f>
        <v>51.236240000000002</v>
      </c>
      <c r="CY58">
        <f t="shared" si="38"/>
        <v>1559.82</v>
      </c>
      <c r="CZ58">
        <f t="shared" si="39"/>
        <v>80.14</v>
      </c>
      <c r="DA58">
        <f t="shared" si="40"/>
        <v>18.59</v>
      </c>
      <c r="DB58">
        <f t="shared" si="35"/>
        <v>77.572000000000003</v>
      </c>
      <c r="DC58">
        <f t="shared" si="36"/>
        <v>16.39</v>
      </c>
      <c r="DD58" t="s">
        <v>3</v>
      </c>
      <c r="DE58" t="s">
        <v>3</v>
      </c>
      <c r="DF58">
        <f t="shared" si="37"/>
        <v>0</v>
      </c>
      <c r="DG58">
        <f t="shared" si="41"/>
        <v>76331.75</v>
      </c>
      <c r="DH58">
        <f t="shared" si="42"/>
        <v>40482.78</v>
      </c>
      <c r="DI58">
        <f t="shared" si="21"/>
        <v>0</v>
      </c>
      <c r="DJ58">
        <f t="shared" si="43"/>
        <v>76331.75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ROW(Source!A115)</f>
        <v>115</v>
      </c>
      <c r="B59">
        <v>41456045</v>
      </c>
      <c r="C59">
        <v>41456473</v>
      </c>
      <c r="D59">
        <v>40171358</v>
      </c>
      <c r="E59">
        <v>1</v>
      </c>
      <c r="F59">
        <v>1</v>
      </c>
      <c r="G59">
        <v>1075</v>
      </c>
      <c r="H59">
        <v>3</v>
      </c>
      <c r="I59" t="s">
        <v>251</v>
      </c>
      <c r="J59" t="s">
        <v>252</v>
      </c>
      <c r="K59" t="s">
        <v>253</v>
      </c>
      <c r="L59">
        <v>1348</v>
      </c>
      <c r="N59">
        <v>1009</v>
      </c>
      <c r="O59" t="s">
        <v>254</v>
      </c>
      <c r="P59" t="s">
        <v>254</v>
      </c>
      <c r="Q59">
        <v>1000</v>
      </c>
      <c r="W59">
        <v>0</v>
      </c>
      <c r="X59">
        <v>1014670815</v>
      </c>
      <c r="Y59">
        <f>AT59</f>
        <v>1.505E-3</v>
      </c>
      <c r="AA59">
        <v>25126.19</v>
      </c>
      <c r="AB59">
        <v>0</v>
      </c>
      <c r="AC59">
        <v>0</v>
      </c>
      <c r="AD59">
        <v>0</v>
      </c>
      <c r="AE59">
        <v>5778.3</v>
      </c>
      <c r="AF59">
        <v>0</v>
      </c>
      <c r="AG59">
        <v>0</v>
      </c>
      <c r="AH59">
        <v>0</v>
      </c>
      <c r="AI59">
        <v>4.03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1.505E-3</v>
      </c>
      <c r="AU59" t="s">
        <v>3</v>
      </c>
      <c r="AV59">
        <v>0</v>
      </c>
      <c r="AW59">
        <v>2</v>
      </c>
      <c r="AX59">
        <v>41456760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ROUND(Y59*Source!I115,9)</f>
        <v>7.9659649999999999E-2</v>
      </c>
      <c r="CY59">
        <f>AA59</f>
        <v>25126.19</v>
      </c>
      <c r="CZ59">
        <f>AE59</f>
        <v>5778.3</v>
      </c>
      <c r="DA59">
        <f>AI59</f>
        <v>4.03</v>
      </c>
      <c r="DB59">
        <f>ROUND(ROUND(AT59*CZ59,2),6)</f>
        <v>8.6999999999999993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1855</v>
      </c>
      <c r="DG59">
        <f>ROUND(ROUND(AF59,2)*CX59,2)</f>
        <v>0</v>
      </c>
      <c r="DH59">
        <f>ROUND(ROUND(AG59,2)*CX59,2)</f>
        <v>0</v>
      </c>
      <c r="DI59">
        <f t="shared" si="21"/>
        <v>0</v>
      </c>
      <c r="DJ59">
        <f>DF59</f>
        <v>1855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ROW(Source!A115)</f>
        <v>115</v>
      </c>
      <c r="B60">
        <v>41456045</v>
      </c>
      <c r="C60">
        <v>41456473</v>
      </c>
      <c r="D60">
        <v>40170723</v>
      </c>
      <c r="E60">
        <v>1</v>
      </c>
      <c r="F60">
        <v>1</v>
      </c>
      <c r="G60">
        <v>1075</v>
      </c>
      <c r="H60">
        <v>3</v>
      </c>
      <c r="I60" t="s">
        <v>255</v>
      </c>
      <c r="J60" t="s">
        <v>256</v>
      </c>
      <c r="K60" t="s">
        <v>257</v>
      </c>
      <c r="L60">
        <v>1339</v>
      </c>
      <c r="N60">
        <v>1007</v>
      </c>
      <c r="O60" t="s">
        <v>258</v>
      </c>
      <c r="P60" t="s">
        <v>258</v>
      </c>
      <c r="Q60">
        <v>1</v>
      </c>
      <c r="W60">
        <v>0</v>
      </c>
      <c r="X60">
        <v>2117928297</v>
      </c>
      <c r="Y60">
        <f>AT60</f>
        <v>1.9</v>
      </c>
      <c r="AA60">
        <v>53.78</v>
      </c>
      <c r="AB60">
        <v>0</v>
      </c>
      <c r="AC60">
        <v>0</v>
      </c>
      <c r="AD60">
        <v>0</v>
      </c>
      <c r="AE60">
        <v>7.07</v>
      </c>
      <c r="AF60">
        <v>0</v>
      </c>
      <c r="AG60">
        <v>0</v>
      </c>
      <c r="AH60">
        <v>0</v>
      </c>
      <c r="AI60">
        <v>7.05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1.9</v>
      </c>
      <c r="AU60" t="s">
        <v>3</v>
      </c>
      <c r="AV60">
        <v>0</v>
      </c>
      <c r="AW60">
        <v>2</v>
      </c>
      <c r="AX60">
        <v>41456761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ROUND(Y60*Source!I115,9)</f>
        <v>100.56699999999999</v>
      </c>
      <c r="CY60">
        <f>AA60</f>
        <v>53.78</v>
      </c>
      <c r="CZ60">
        <f>AE60</f>
        <v>7.07</v>
      </c>
      <c r="DA60">
        <f>AI60</f>
        <v>7.05</v>
      </c>
      <c r="DB60">
        <f>ROUND(ROUND(AT60*CZ60,2),6)</f>
        <v>13.43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5012.26</v>
      </c>
      <c r="DG60">
        <f>ROUND(ROUND(AF60,2)*CX60,2)</f>
        <v>0</v>
      </c>
      <c r="DH60">
        <f>ROUND(ROUND(AG60,2)*CX60,2)</f>
        <v>0</v>
      </c>
      <c r="DI60">
        <f t="shared" si="21"/>
        <v>0</v>
      </c>
      <c r="DJ60">
        <f>DF60</f>
        <v>5012.26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ROW(Source!A115)</f>
        <v>115</v>
      </c>
      <c r="B61">
        <v>41456045</v>
      </c>
      <c r="C61">
        <v>41456473</v>
      </c>
      <c r="D61">
        <v>40171974</v>
      </c>
      <c r="E61">
        <v>1</v>
      </c>
      <c r="F61">
        <v>1</v>
      </c>
      <c r="G61">
        <v>1075</v>
      </c>
      <c r="H61">
        <v>3</v>
      </c>
      <c r="I61" t="s">
        <v>113</v>
      </c>
      <c r="J61" t="s">
        <v>116</v>
      </c>
      <c r="K61" t="s">
        <v>114</v>
      </c>
      <c r="L61">
        <v>1346</v>
      </c>
      <c r="N61">
        <v>1009</v>
      </c>
      <c r="O61" t="s">
        <v>115</v>
      </c>
      <c r="P61" t="s">
        <v>115</v>
      </c>
      <c r="Q61">
        <v>1</v>
      </c>
      <c r="W61">
        <v>0</v>
      </c>
      <c r="X61">
        <v>81027316</v>
      </c>
      <c r="Y61">
        <f>AT61</f>
        <v>116.8</v>
      </c>
      <c r="AA61">
        <v>46.7</v>
      </c>
      <c r="AB61">
        <v>0</v>
      </c>
      <c r="AC61">
        <v>0</v>
      </c>
      <c r="AD61">
        <v>0</v>
      </c>
      <c r="AE61">
        <v>11.3</v>
      </c>
      <c r="AF61">
        <v>0</v>
      </c>
      <c r="AG61">
        <v>0</v>
      </c>
      <c r="AH61">
        <v>0</v>
      </c>
      <c r="AI61">
        <v>3.83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116.8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ROUND(Y61*Source!I115,9)</f>
        <v>6182.2240000000002</v>
      </c>
      <c r="CY61">
        <f>AA61</f>
        <v>46.7</v>
      </c>
      <c r="CZ61">
        <f>AE61</f>
        <v>11.3</v>
      </c>
      <c r="DA61">
        <f>AI61</f>
        <v>3.83</v>
      </c>
      <c r="DB61">
        <f>ROUND(ROUND(AT61*CZ61,2),6)</f>
        <v>1319.84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267566.65000000002</v>
      </c>
      <c r="DG61">
        <f>ROUND(ROUND(AF61,2)*CX61,2)</f>
        <v>0</v>
      </c>
      <c r="DH61">
        <f>ROUND(ROUND(AG61,2)*CX61,2)</f>
        <v>0</v>
      </c>
      <c r="DI61">
        <f t="shared" si="21"/>
        <v>0</v>
      </c>
      <c r="DJ61">
        <f>DF61</f>
        <v>267566.65000000002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ROW(Source!A115)</f>
        <v>115</v>
      </c>
      <c r="B62">
        <v>41456045</v>
      </c>
      <c r="C62">
        <v>41456473</v>
      </c>
      <c r="D62">
        <v>40172752</v>
      </c>
      <c r="E62">
        <v>1</v>
      </c>
      <c r="F62">
        <v>1</v>
      </c>
      <c r="G62">
        <v>1075</v>
      </c>
      <c r="H62">
        <v>3</v>
      </c>
      <c r="I62" t="s">
        <v>259</v>
      </c>
      <c r="J62" t="s">
        <v>260</v>
      </c>
      <c r="K62" t="s">
        <v>261</v>
      </c>
      <c r="L62">
        <v>1346</v>
      </c>
      <c r="N62">
        <v>1009</v>
      </c>
      <c r="O62" t="s">
        <v>115</v>
      </c>
      <c r="P62" t="s">
        <v>115</v>
      </c>
      <c r="Q62">
        <v>1</v>
      </c>
      <c r="W62">
        <v>0</v>
      </c>
      <c r="X62">
        <v>912317030</v>
      </c>
      <c r="Y62">
        <f>AT62</f>
        <v>4.3200000000000002E-2</v>
      </c>
      <c r="AA62">
        <v>86.6</v>
      </c>
      <c r="AB62">
        <v>0</v>
      </c>
      <c r="AC62">
        <v>0</v>
      </c>
      <c r="AD62">
        <v>0</v>
      </c>
      <c r="AE62">
        <v>7.48</v>
      </c>
      <c r="AF62">
        <v>0</v>
      </c>
      <c r="AG62">
        <v>0</v>
      </c>
      <c r="AH62">
        <v>0</v>
      </c>
      <c r="AI62">
        <v>10.73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4.3200000000000002E-2</v>
      </c>
      <c r="AU62" t="s">
        <v>3</v>
      </c>
      <c r="AV62">
        <v>0</v>
      </c>
      <c r="AW62">
        <v>2</v>
      </c>
      <c r="AX62">
        <v>41456762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ROUND(Y62*Source!I115,9)</f>
        <v>2.2865760000000002</v>
      </c>
      <c r="CY62">
        <f>AA62</f>
        <v>86.6</v>
      </c>
      <c r="CZ62">
        <f>AE62</f>
        <v>7.48</v>
      </c>
      <c r="DA62">
        <f>AI62</f>
        <v>10.73</v>
      </c>
      <c r="DB62">
        <f>ROUND(ROUND(AT62*CZ62,2),6)</f>
        <v>0.32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183.52</v>
      </c>
      <c r="DG62">
        <f>ROUND(ROUND(AF62,2)*CX62,2)</f>
        <v>0</v>
      </c>
      <c r="DH62">
        <f>ROUND(ROUND(AG62,2)*CX62,2)</f>
        <v>0</v>
      </c>
      <c r="DI62">
        <f t="shared" si="21"/>
        <v>0</v>
      </c>
      <c r="DJ62">
        <f>DF62</f>
        <v>183.52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ROW(Source!A115)</f>
        <v>115</v>
      </c>
      <c r="B63">
        <v>41456045</v>
      </c>
      <c r="C63">
        <v>41456473</v>
      </c>
      <c r="D63">
        <v>40173013</v>
      </c>
      <c r="E63">
        <v>1</v>
      </c>
      <c r="F63">
        <v>1</v>
      </c>
      <c r="G63">
        <v>1075</v>
      </c>
      <c r="H63">
        <v>3</v>
      </c>
      <c r="I63" t="s">
        <v>118</v>
      </c>
      <c r="J63" t="s">
        <v>120</v>
      </c>
      <c r="K63" t="s">
        <v>330</v>
      </c>
      <c r="L63">
        <v>1296</v>
      </c>
      <c r="N63">
        <v>1002</v>
      </c>
      <c r="O63" t="s">
        <v>119</v>
      </c>
      <c r="P63" t="s">
        <v>119</v>
      </c>
      <c r="Q63">
        <v>1</v>
      </c>
      <c r="W63">
        <v>0</v>
      </c>
      <c r="X63">
        <v>-699326845</v>
      </c>
      <c r="Y63">
        <f>AT63</f>
        <v>5.9279999999999999</v>
      </c>
      <c r="AA63">
        <v>793.39</v>
      </c>
      <c r="AB63">
        <v>0</v>
      </c>
      <c r="AC63">
        <v>0</v>
      </c>
      <c r="AD63">
        <v>0</v>
      </c>
      <c r="AE63">
        <v>95.37</v>
      </c>
      <c r="AF63">
        <v>0</v>
      </c>
      <c r="AG63">
        <v>0</v>
      </c>
      <c r="AH63">
        <v>0</v>
      </c>
      <c r="AI63">
        <v>7.71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5.9279999999999999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ROUND(Y63*Source!I115,9)</f>
        <v>313.76904000000002</v>
      </c>
      <c r="CY63">
        <f>AA63</f>
        <v>793.39</v>
      </c>
      <c r="CZ63">
        <f>AE63</f>
        <v>95.37</v>
      </c>
      <c r="DA63">
        <f>AI63</f>
        <v>7.71</v>
      </c>
      <c r="DB63">
        <f>ROUND(ROUND(AT63*CZ63,2),6)</f>
        <v>565.35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230714.38</v>
      </c>
      <c r="DG63">
        <f>ROUND(ROUND(AF63,2)*CX63,2)</f>
        <v>0</v>
      </c>
      <c r="DH63">
        <f>ROUND(ROUND(AG63,2)*CX63,2)</f>
        <v>0</v>
      </c>
      <c r="DI63">
        <f t="shared" si="21"/>
        <v>0</v>
      </c>
      <c r="DJ63">
        <f>DF63</f>
        <v>230714.38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ROW(Source!A154)</f>
        <v>154</v>
      </c>
      <c r="B64">
        <v>41456045</v>
      </c>
      <c r="C64">
        <v>41456561</v>
      </c>
      <c r="D64">
        <v>40201454</v>
      </c>
      <c r="E64">
        <v>1</v>
      </c>
      <c r="F64">
        <v>1</v>
      </c>
      <c r="G64">
        <v>1075</v>
      </c>
      <c r="H64">
        <v>2</v>
      </c>
      <c r="I64" t="s">
        <v>217</v>
      </c>
      <c r="J64" t="s">
        <v>218</v>
      </c>
      <c r="K64" t="s">
        <v>219</v>
      </c>
      <c r="L64">
        <v>1368</v>
      </c>
      <c r="N64">
        <v>1011</v>
      </c>
      <c r="O64" t="s">
        <v>220</v>
      </c>
      <c r="P64" t="s">
        <v>220</v>
      </c>
      <c r="Q64">
        <v>1</v>
      </c>
      <c r="W64">
        <v>0</v>
      </c>
      <c r="X64">
        <v>994375852</v>
      </c>
      <c r="Y64">
        <f>(AT64*1.1)</f>
        <v>0.66</v>
      </c>
      <c r="AA64">
        <v>0</v>
      </c>
      <c r="AB64">
        <v>20691.810000000001</v>
      </c>
      <c r="AC64">
        <v>1902.74</v>
      </c>
      <c r="AD64">
        <v>0</v>
      </c>
      <c r="AE64">
        <v>0</v>
      </c>
      <c r="AF64">
        <v>1972.35</v>
      </c>
      <c r="AG64">
        <v>38.94</v>
      </c>
      <c r="AH64">
        <v>0</v>
      </c>
      <c r="AI64">
        <v>1</v>
      </c>
      <c r="AJ64">
        <v>10.02</v>
      </c>
      <c r="AK64">
        <v>46.67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0.6</v>
      </c>
      <c r="AU64" t="s">
        <v>24</v>
      </c>
      <c r="AV64">
        <v>0</v>
      </c>
      <c r="AW64">
        <v>2</v>
      </c>
      <c r="AX64">
        <v>41456565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ROUND(Y64*Source!I154*DO64,9)</f>
        <v>0</v>
      </c>
      <c r="CX64">
        <f>ROUND(Y64*Source!I154,9)</f>
        <v>1.32</v>
      </c>
      <c r="CY64">
        <f>AB64</f>
        <v>20691.810000000001</v>
      </c>
      <c r="CZ64">
        <f>AF64</f>
        <v>1972.35</v>
      </c>
      <c r="DA64">
        <f>AJ64</f>
        <v>10.02</v>
      </c>
      <c r="DB64">
        <f>ROUND((ROUND(AT64*CZ64,2)*1.1),6)</f>
        <v>1301.751</v>
      </c>
      <c r="DC64">
        <f>ROUND((ROUND(AT64*AG64,2)*1.1),6)</f>
        <v>25.696000000000002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26087.09</v>
      </c>
      <c r="DH64">
        <f>ROUND(ROUND(AG64*AK64,2)*CX64,2)</f>
        <v>2398.88</v>
      </c>
      <c r="DI64">
        <f t="shared" si="21"/>
        <v>0</v>
      </c>
      <c r="DJ64">
        <f>DG64</f>
        <v>26087.09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ROW(Source!A154)</f>
        <v>154</v>
      </c>
      <c r="B65">
        <v>41456045</v>
      </c>
      <c r="C65">
        <v>41456561</v>
      </c>
      <c r="D65">
        <v>40201061</v>
      </c>
      <c r="E65">
        <v>1</v>
      </c>
      <c r="F65">
        <v>1</v>
      </c>
      <c r="G65">
        <v>1075</v>
      </c>
      <c r="H65">
        <v>2</v>
      </c>
      <c r="I65" t="s">
        <v>221</v>
      </c>
      <c r="J65" t="s">
        <v>222</v>
      </c>
      <c r="K65" t="s">
        <v>223</v>
      </c>
      <c r="L65">
        <v>1368</v>
      </c>
      <c r="N65">
        <v>1011</v>
      </c>
      <c r="O65" t="s">
        <v>220</v>
      </c>
      <c r="P65" t="s">
        <v>220</v>
      </c>
      <c r="Q65">
        <v>1</v>
      </c>
      <c r="W65">
        <v>0</v>
      </c>
      <c r="X65">
        <v>-1572928567</v>
      </c>
      <c r="Y65">
        <f>(AT65*1.1)</f>
        <v>0.63800000000000001</v>
      </c>
      <c r="AA65">
        <v>0</v>
      </c>
      <c r="AB65">
        <v>2343.02</v>
      </c>
      <c r="AC65">
        <v>710.48</v>
      </c>
      <c r="AD65">
        <v>0</v>
      </c>
      <c r="AE65">
        <v>0</v>
      </c>
      <c r="AF65">
        <v>166.63</v>
      </c>
      <c r="AG65">
        <v>14.54</v>
      </c>
      <c r="AH65">
        <v>0</v>
      </c>
      <c r="AI65">
        <v>1</v>
      </c>
      <c r="AJ65">
        <v>13.43</v>
      </c>
      <c r="AK65">
        <v>46.67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0.57999999999999996</v>
      </c>
      <c r="AU65" t="s">
        <v>24</v>
      </c>
      <c r="AV65">
        <v>0</v>
      </c>
      <c r="AW65">
        <v>2</v>
      </c>
      <c r="AX65">
        <v>41456566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ROUND(Y65*Source!I154*DO65,9)</f>
        <v>0</v>
      </c>
      <c r="CX65">
        <f>ROUND(Y65*Source!I154,9)</f>
        <v>1.276</v>
      </c>
      <c r="CY65">
        <f>AB65</f>
        <v>2343.02</v>
      </c>
      <c r="CZ65">
        <f>AF65</f>
        <v>166.63</v>
      </c>
      <c r="DA65">
        <f>AJ65</f>
        <v>13.43</v>
      </c>
      <c r="DB65">
        <f>ROUND((ROUND(AT65*CZ65,2)*1.1),6)</f>
        <v>106.315</v>
      </c>
      <c r="DC65">
        <f>ROUND((ROUND(AT65*AG65,2)*1.1),6)</f>
        <v>9.2729999999999997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2855.48</v>
      </c>
      <c r="DH65">
        <f>ROUND(ROUND(AG65*AK65,2)*CX65,2)</f>
        <v>865.87</v>
      </c>
      <c r="DI65">
        <f t="shared" ref="DI65:DI96" si="44">ROUND(ROUND(AH65,2)*CX65,2)</f>
        <v>0</v>
      </c>
      <c r="DJ65">
        <f>DG65</f>
        <v>2855.48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ROW(Source!A154)</f>
        <v>154</v>
      </c>
      <c r="B66">
        <v>41456045</v>
      </c>
      <c r="C66">
        <v>41456561</v>
      </c>
      <c r="D66">
        <v>40159610</v>
      </c>
      <c r="E66">
        <v>1075</v>
      </c>
      <c r="F66">
        <v>1</v>
      </c>
      <c r="G66">
        <v>1075</v>
      </c>
      <c r="H66">
        <v>3</v>
      </c>
      <c r="I66" t="s">
        <v>214</v>
      </c>
      <c r="J66" t="s">
        <v>3</v>
      </c>
      <c r="K66" t="s">
        <v>215</v>
      </c>
      <c r="L66">
        <v>1191</v>
      </c>
      <c r="N66">
        <v>1013</v>
      </c>
      <c r="O66" t="s">
        <v>216</v>
      </c>
      <c r="P66" t="s">
        <v>216</v>
      </c>
      <c r="Q66">
        <v>1</v>
      </c>
      <c r="W66">
        <v>0</v>
      </c>
      <c r="X66">
        <v>117008073</v>
      </c>
      <c r="Y66">
        <f>AT66</f>
        <v>0.6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9.8000000000000007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0.6</v>
      </c>
      <c r="AU66" t="s">
        <v>3</v>
      </c>
      <c r="AV66">
        <v>0</v>
      </c>
      <c r="AW66">
        <v>2</v>
      </c>
      <c r="AX66">
        <v>41456567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ROUND(Y66*Source!I154,9)</f>
        <v>1.2</v>
      </c>
      <c r="CY66">
        <f>AA66</f>
        <v>0</v>
      </c>
      <c r="CZ66">
        <f>AE66</f>
        <v>0</v>
      </c>
      <c r="DA66">
        <f>AI66</f>
        <v>9.8000000000000007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>ROUND(ROUND(AG66,2)*CX66,2)</f>
        <v>0</v>
      </c>
      <c r="DI66">
        <f t="shared" si="44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ROW(Source!A155)</f>
        <v>155</v>
      </c>
      <c r="B67">
        <v>41456045</v>
      </c>
      <c r="C67">
        <v>41456568</v>
      </c>
      <c r="D67">
        <v>40201454</v>
      </c>
      <c r="E67">
        <v>1</v>
      </c>
      <c r="F67">
        <v>1</v>
      </c>
      <c r="G67">
        <v>1075</v>
      </c>
      <c r="H67">
        <v>2</v>
      </c>
      <c r="I67" t="s">
        <v>217</v>
      </c>
      <c r="J67" t="s">
        <v>218</v>
      </c>
      <c r="K67" t="s">
        <v>219</v>
      </c>
      <c r="L67">
        <v>1368</v>
      </c>
      <c r="N67">
        <v>1011</v>
      </c>
      <c r="O67" t="s">
        <v>220</v>
      </c>
      <c r="P67" t="s">
        <v>220</v>
      </c>
      <c r="Q67">
        <v>1</v>
      </c>
      <c r="W67">
        <v>0</v>
      </c>
      <c r="X67">
        <v>994375852</v>
      </c>
      <c r="Y67">
        <f>(AT67*1.1)</f>
        <v>0.28600000000000003</v>
      </c>
      <c r="AA67">
        <v>0</v>
      </c>
      <c r="AB67">
        <v>20691.810000000001</v>
      </c>
      <c r="AC67">
        <v>1902.74</v>
      </c>
      <c r="AD67">
        <v>0</v>
      </c>
      <c r="AE67">
        <v>0</v>
      </c>
      <c r="AF67">
        <v>1972.35</v>
      </c>
      <c r="AG67">
        <v>38.94</v>
      </c>
      <c r="AH67">
        <v>0</v>
      </c>
      <c r="AI67">
        <v>1</v>
      </c>
      <c r="AJ67">
        <v>10.02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0.26</v>
      </c>
      <c r="AU67" t="s">
        <v>24</v>
      </c>
      <c r="AV67">
        <v>0</v>
      </c>
      <c r="AW67">
        <v>2</v>
      </c>
      <c r="AX67">
        <v>41456571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ROUND(Y67*Source!I155*DO67,9)</f>
        <v>0</v>
      </c>
      <c r="CX67">
        <f>ROUND(Y67*Source!I155,9)</f>
        <v>0.57199999999999995</v>
      </c>
      <c r="CY67">
        <f>AB67</f>
        <v>20691.810000000001</v>
      </c>
      <c r="CZ67">
        <f>AF67</f>
        <v>1972.35</v>
      </c>
      <c r="DA67">
        <f>AJ67</f>
        <v>10.02</v>
      </c>
      <c r="DB67">
        <f>ROUND((ROUND(AT67*CZ67,2)*1.1),6)</f>
        <v>564.09100000000001</v>
      </c>
      <c r="DC67">
        <f>ROUND((ROUND(AT67*AG67,2)*1.1),6)</f>
        <v>11.132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11304.41</v>
      </c>
      <c r="DH67">
        <f>ROUND(ROUND(AG67*AK67,2)*CX67,2)</f>
        <v>1039.51</v>
      </c>
      <c r="DI67">
        <f t="shared" si="44"/>
        <v>0</v>
      </c>
      <c r="DJ67">
        <f>DG67</f>
        <v>11304.41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ROW(Source!A155)</f>
        <v>155</v>
      </c>
      <c r="B68">
        <v>41456045</v>
      </c>
      <c r="C68">
        <v>41456568</v>
      </c>
      <c r="D68">
        <v>40159610</v>
      </c>
      <c r="E68">
        <v>1075</v>
      </c>
      <c r="F68">
        <v>1</v>
      </c>
      <c r="G68">
        <v>1075</v>
      </c>
      <c r="H68">
        <v>3</v>
      </c>
      <c r="I68" t="s">
        <v>214</v>
      </c>
      <c r="J68" t="s">
        <v>3</v>
      </c>
      <c r="K68" t="s">
        <v>215</v>
      </c>
      <c r="L68">
        <v>1191</v>
      </c>
      <c r="N68">
        <v>1013</v>
      </c>
      <c r="O68" t="s">
        <v>216</v>
      </c>
      <c r="P68" t="s">
        <v>216</v>
      </c>
      <c r="Q68">
        <v>1</v>
      </c>
      <c r="W68">
        <v>0</v>
      </c>
      <c r="X68">
        <v>117008073</v>
      </c>
      <c r="Y68">
        <f>AT68</f>
        <v>0.26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9.8000000000000007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0.26</v>
      </c>
      <c r="AU68" t="s">
        <v>3</v>
      </c>
      <c r="AV68">
        <v>0</v>
      </c>
      <c r="AW68">
        <v>2</v>
      </c>
      <c r="AX68">
        <v>41456572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ROUND(Y68*Source!I155,9)</f>
        <v>0.52</v>
      </c>
      <c r="CY68">
        <f>AA68</f>
        <v>0</v>
      </c>
      <c r="CZ68">
        <f>AE68</f>
        <v>0</v>
      </c>
      <c r="DA68">
        <f>AI68</f>
        <v>9.8000000000000007</v>
      </c>
      <c r="DB68">
        <f>ROUND(ROUND(AT68*CZ68,2),6)</f>
        <v>0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0</v>
      </c>
      <c r="DG68">
        <f>ROUND(ROUND(AF68,2)*CX68,2)</f>
        <v>0</v>
      </c>
      <c r="DH68">
        <f>ROUND(ROUND(AG68,2)*CX68,2)</f>
        <v>0</v>
      </c>
      <c r="DI68">
        <f t="shared" si="44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ROW(Source!A156)</f>
        <v>156</v>
      </c>
      <c r="B69">
        <v>41456045</v>
      </c>
      <c r="C69">
        <v>41456573</v>
      </c>
      <c r="D69">
        <v>40201213</v>
      </c>
      <c r="E69">
        <v>1</v>
      </c>
      <c r="F69">
        <v>1</v>
      </c>
      <c r="G69">
        <v>1075</v>
      </c>
      <c r="H69">
        <v>2</v>
      </c>
      <c r="I69" t="s">
        <v>224</v>
      </c>
      <c r="J69" t="s">
        <v>225</v>
      </c>
      <c r="K69" t="s">
        <v>226</v>
      </c>
      <c r="L69">
        <v>1368</v>
      </c>
      <c r="N69">
        <v>1011</v>
      </c>
      <c r="O69" t="s">
        <v>220</v>
      </c>
      <c r="P69" t="s">
        <v>220</v>
      </c>
      <c r="Q69">
        <v>1</v>
      </c>
      <c r="W69">
        <v>0</v>
      </c>
      <c r="X69">
        <v>-299187225</v>
      </c>
      <c r="Y69">
        <f>(AT69*1.1)</f>
        <v>0.6160000000000001</v>
      </c>
      <c r="AA69">
        <v>0</v>
      </c>
      <c r="AB69">
        <v>40.31</v>
      </c>
      <c r="AC69">
        <v>0</v>
      </c>
      <c r="AD69">
        <v>0</v>
      </c>
      <c r="AE69">
        <v>0</v>
      </c>
      <c r="AF69">
        <v>4.01</v>
      </c>
      <c r="AG69">
        <v>0</v>
      </c>
      <c r="AH69">
        <v>0</v>
      </c>
      <c r="AI69">
        <v>1</v>
      </c>
      <c r="AJ69">
        <v>9.42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0.56000000000000005</v>
      </c>
      <c r="AU69" t="s">
        <v>24</v>
      </c>
      <c r="AV69">
        <v>0</v>
      </c>
      <c r="AW69">
        <v>2</v>
      </c>
      <c r="AX69">
        <v>41456578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ROUND(Y69*Source!I156*DO69,9)</f>
        <v>0</v>
      </c>
      <c r="CX69">
        <f>ROUND(Y69*Source!I156,9)</f>
        <v>31.416</v>
      </c>
      <c r="CY69">
        <f>AB69</f>
        <v>40.31</v>
      </c>
      <c r="CZ69">
        <f>AF69</f>
        <v>4.01</v>
      </c>
      <c r="DA69">
        <f>AJ69</f>
        <v>9.42</v>
      </c>
      <c r="DB69">
        <f>ROUND((ROUND(AT69*CZ69,2)*1.1),6)</f>
        <v>2.4750000000000001</v>
      </c>
      <c r="DC69">
        <f>ROUND((ROUND(AT69*AG69,2)*1.1),6)</f>
        <v>0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1186.58</v>
      </c>
      <c r="DH69">
        <f>ROUND(ROUND(AG69*AK69,2)*CX69,2)</f>
        <v>0</v>
      </c>
      <c r="DI69">
        <f t="shared" si="44"/>
        <v>0</v>
      </c>
      <c r="DJ69">
        <f>DG69</f>
        <v>1186.58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ROW(Source!A156)</f>
        <v>156</v>
      </c>
      <c r="B70">
        <v>41456045</v>
      </c>
      <c r="C70">
        <v>41456573</v>
      </c>
      <c r="D70">
        <v>40171370</v>
      </c>
      <c r="E70">
        <v>1</v>
      </c>
      <c r="F70">
        <v>1</v>
      </c>
      <c r="G70">
        <v>1075</v>
      </c>
      <c r="H70">
        <v>3</v>
      </c>
      <c r="I70" t="s">
        <v>227</v>
      </c>
      <c r="J70" t="s">
        <v>228</v>
      </c>
      <c r="K70" t="s">
        <v>229</v>
      </c>
      <c r="L70">
        <v>1346</v>
      </c>
      <c r="N70">
        <v>1009</v>
      </c>
      <c r="O70" t="s">
        <v>115</v>
      </c>
      <c r="P70" t="s">
        <v>115</v>
      </c>
      <c r="Q70">
        <v>1</v>
      </c>
      <c r="W70">
        <v>0</v>
      </c>
      <c r="X70">
        <v>1244117591</v>
      </c>
      <c r="Y70">
        <f>AT70</f>
        <v>6.6699999999999995E-2</v>
      </c>
      <c r="AA70">
        <v>1359.69</v>
      </c>
      <c r="AB70">
        <v>0</v>
      </c>
      <c r="AC70">
        <v>0</v>
      </c>
      <c r="AD70">
        <v>0</v>
      </c>
      <c r="AE70">
        <v>11.25</v>
      </c>
      <c r="AF70">
        <v>0</v>
      </c>
      <c r="AG70">
        <v>0</v>
      </c>
      <c r="AH70">
        <v>0</v>
      </c>
      <c r="AI70">
        <v>120.5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6.6699999999999995E-2</v>
      </c>
      <c r="AU70" t="s">
        <v>3</v>
      </c>
      <c r="AV70">
        <v>0</v>
      </c>
      <c r="AW70">
        <v>2</v>
      </c>
      <c r="AX70">
        <v>41456579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ROUND(Y70*Source!I156,9)</f>
        <v>3.4016999999999999</v>
      </c>
      <c r="CY70">
        <f>AA70</f>
        <v>1359.69</v>
      </c>
      <c r="CZ70">
        <f>AE70</f>
        <v>11.25</v>
      </c>
      <c r="DA70">
        <f>AI70</f>
        <v>120.5</v>
      </c>
      <c r="DB70">
        <f>ROUND(ROUND(AT70*CZ70,2),6)</f>
        <v>0.75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4611.45</v>
      </c>
      <c r="DG70">
        <f>ROUND(ROUND(AF70,2)*CX70,2)</f>
        <v>0</v>
      </c>
      <c r="DH70">
        <f>ROUND(ROUND(AG70,2)*CX70,2)</f>
        <v>0</v>
      </c>
      <c r="DI70">
        <f t="shared" si="44"/>
        <v>0</v>
      </c>
      <c r="DJ70">
        <f>DF70</f>
        <v>4611.45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ROW(Source!A156)</f>
        <v>156</v>
      </c>
      <c r="B71">
        <v>41456045</v>
      </c>
      <c r="C71">
        <v>41456573</v>
      </c>
      <c r="D71">
        <v>40170720</v>
      </c>
      <c r="E71">
        <v>1</v>
      </c>
      <c r="F71">
        <v>1</v>
      </c>
      <c r="G71">
        <v>1075</v>
      </c>
      <c r="H71">
        <v>3</v>
      </c>
      <c r="I71" t="s">
        <v>230</v>
      </c>
      <c r="J71" t="s">
        <v>231</v>
      </c>
      <c r="K71" t="s">
        <v>232</v>
      </c>
      <c r="L71">
        <v>1346</v>
      </c>
      <c r="N71">
        <v>1009</v>
      </c>
      <c r="O71" t="s">
        <v>115</v>
      </c>
      <c r="P71" t="s">
        <v>115</v>
      </c>
      <c r="Q71">
        <v>1</v>
      </c>
      <c r="W71">
        <v>0</v>
      </c>
      <c r="X71">
        <v>719199267</v>
      </c>
      <c r="Y71">
        <f>AT71</f>
        <v>0.1</v>
      </c>
      <c r="AA71">
        <v>49.69</v>
      </c>
      <c r="AB71">
        <v>0</v>
      </c>
      <c r="AC71">
        <v>0</v>
      </c>
      <c r="AD71">
        <v>0</v>
      </c>
      <c r="AE71">
        <v>1.61</v>
      </c>
      <c r="AF71">
        <v>0</v>
      </c>
      <c r="AG71">
        <v>0</v>
      </c>
      <c r="AH71">
        <v>0</v>
      </c>
      <c r="AI71">
        <v>30.77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41456580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ROUND(Y71*Source!I156,9)</f>
        <v>5.0999999999999996</v>
      </c>
      <c r="CY71">
        <f>AA71</f>
        <v>49.69</v>
      </c>
      <c r="CZ71">
        <f>AE71</f>
        <v>1.61</v>
      </c>
      <c r="DA71">
        <f>AI71</f>
        <v>30.77</v>
      </c>
      <c r="DB71">
        <f>ROUND(ROUND(AT71*CZ71,2),6)</f>
        <v>0.16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252.65</v>
      </c>
      <c r="DG71">
        <f>ROUND(ROUND(AF71,2)*CX71,2)</f>
        <v>0</v>
      </c>
      <c r="DH71">
        <f>ROUND(ROUND(AG71,2)*CX71,2)</f>
        <v>0</v>
      </c>
      <c r="DI71">
        <f t="shared" si="44"/>
        <v>0</v>
      </c>
      <c r="DJ71">
        <f>DF71</f>
        <v>252.65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ROW(Source!A156)</f>
        <v>156</v>
      </c>
      <c r="B72">
        <v>41456045</v>
      </c>
      <c r="C72">
        <v>41456573</v>
      </c>
      <c r="D72">
        <v>40159610</v>
      </c>
      <c r="E72">
        <v>1075</v>
      </c>
      <c r="F72">
        <v>1</v>
      </c>
      <c r="G72">
        <v>1075</v>
      </c>
      <c r="H72">
        <v>3</v>
      </c>
      <c r="I72" t="s">
        <v>214</v>
      </c>
      <c r="J72" t="s">
        <v>3</v>
      </c>
      <c r="K72" t="s">
        <v>215</v>
      </c>
      <c r="L72">
        <v>1191</v>
      </c>
      <c r="N72">
        <v>1013</v>
      </c>
      <c r="O72" t="s">
        <v>216</v>
      </c>
      <c r="P72" t="s">
        <v>216</v>
      </c>
      <c r="Q72">
        <v>1</v>
      </c>
      <c r="W72">
        <v>0</v>
      </c>
      <c r="X72">
        <v>117008073</v>
      </c>
      <c r="Y72">
        <f>AT72</f>
        <v>1.1499999999999999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9.8000000000000007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1.1499999999999999</v>
      </c>
      <c r="AU72" t="s">
        <v>3</v>
      </c>
      <c r="AV72">
        <v>0</v>
      </c>
      <c r="AW72">
        <v>2</v>
      </c>
      <c r="AX72">
        <v>41456581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ROUND(Y72*Source!I156,9)</f>
        <v>58.65</v>
      </c>
      <c r="CY72">
        <f>AA72</f>
        <v>0</v>
      </c>
      <c r="CZ72">
        <f>AE72</f>
        <v>0</v>
      </c>
      <c r="DA72">
        <f>AI72</f>
        <v>9.8000000000000007</v>
      </c>
      <c r="DB72">
        <f>ROUND(ROUND(AT72*CZ72,2),6)</f>
        <v>0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>ROUND(ROUND(AG72,2)*CX72,2)</f>
        <v>0</v>
      </c>
      <c r="DI72">
        <f t="shared" si="44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ROW(Source!A157)</f>
        <v>157</v>
      </c>
      <c r="B73">
        <v>41456045</v>
      </c>
      <c r="C73">
        <v>41456582</v>
      </c>
      <c r="D73">
        <v>40201150</v>
      </c>
      <c r="E73">
        <v>1</v>
      </c>
      <c r="F73">
        <v>1</v>
      </c>
      <c r="G73">
        <v>1075</v>
      </c>
      <c r="H73">
        <v>2</v>
      </c>
      <c r="I73" t="s">
        <v>233</v>
      </c>
      <c r="J73" t="s">
        <v>234</v>
      </c>
      <c r="K73" t="s">
        <v>235</v>
      </c>
      <c r="L73">
        <v>1368</v>
      </c>
      <c r="N73">
        <v>1011</v>
      </c>
      <c r="O73" t="s">
        <v>220</v>
      </c>
      <c r="P73" t="s">
        <v>220</v>
      </c>
      <c r="Q73">
        <v>1</v>
      </c>
      <c r="W73">
        <v>0</v>
      </c>
      <c r="X73">
        <v>-922979224</v>
      </c>
      <c r="Y73">
        <f t="shared" ref="Y73:Y79" si="45">(AT73*1.1)</f>
        <v>0.13200000000000001</v>
      </c>
      <c r="AA73">
        <v>0</v>
      </c>
      <c r="AB73">
        <v>282.39999999999998</v>
      </c>
      <c r="AC73">
        <v>164.67</v>
      </c>
      <c r="AD73">
        <v>0</v>
      </c>
      <c r="AE73">
        <v>0</v>
      </c>
      <c r="AF73">
        <v>12.98</v>
      </c>
      <c r="AG73">
        <v>3.37</v>
      </c>
      <c r="AH73">
        <v>0</v>
      </c>
      <c r="AI73">
        <v>1</v>
      </c>
      <c r="AJ73">
        <v>20.78</v>
      </c>
      <c r="AK73">
        <v>46.67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0.12</v>
      </c>
      <c r="AU73" t="s">
        <v>24</v>
      </c>
      <c r="AV73">
        <v>0</v>
      </c>
      <c r="AW73">
        <v>2</v>
      </c>
      <c r="AX73">
        <v>41456596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ROUND(Y73*Source!I157*DO73,9)</f>
        <v>0</v>
      </c>
      <c r="CX73">
        <f>ROUND(Y73*Source!I157,9)</f>
        <v>28.217639999999999</v>
      </c>
      <c r="CY73">
        <f t="shared" ref="CY73:CY79" si="46">AB73</f>
        <v>282.39999999999998</v>
      </c>
      <c r="CZ73">
        <f t="shared" ref="CZ73:CZ79" si="47">AF73</f>
        <v>12.98</v>
      </c>
      <c r="DA73">
        <f t="shared" ref="DA73:DA79" si="48">AJ73</f>
        <v>20.78</v>
      </c>
      <c r="DB73">
        <f t="shared" ref="DB73:DB79" si="49">ROUND((ROUND(AT73*CZ73,2)*1.1),6)</f>
        <v>1.716</v>
      </c>
      <c r="DC73">
        <f t="shared" ref="DC73:DC79" si="50">ROUND((ROUND(AT73*AG73,2)*1.1),6)</f>
        <v>0.44</v>
      </c>
      <c r="DD73" t="s">
        <v>3</v>
      </c>
      <c r="DE73" t="s">
        <v>3</v>
      </c>
      <c r="DF73">
        <f t="shared" ref="DF73:DF79" si="51">ROUND(ROUND(AE73,2)*CX73,2)</f>
        <v>0</v>
      </c>
      <c r="DG73">
        <f t="shared" ref="DG73:DG79" si="52">ROUND(ROUND(AF73*AJ73,2)*CX73,2)</f>
        <v>7610.86</v>
      </c>
      <c r="DH73">
        <f t="shared" ref="DH73:DH79" si="53">ROUND(ROUND(AG73*AK73,2)*CX73,2)</f>
        <v>4438.07</v>
      </c>
      <c r="DI73">
        <f t="shared" si="44"/>
        <v>0</v>
      </c>
      <c r="DJ73">
        <f t="shared" ref="DJ73:DJ79" si="54">DG73</f>
        <v>7610.86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ROW(Source!A157)</f>
        <v>157</v>
      </c>
      <c r="B74">
        <v>41456045</v>
      </c>
      <c r="C74">
        <v>41456582</v>
      </c>
      <c r="D74">
        <v>40201454</v>
      </c>
      <c r="E74">
        <v>1</v>
      </c>
      <c r="F74">
        <v>1</v>
      </c>
      <c r="G74">
        <v>1075</v>
      </c>
      <c r="H74">
        <v>2</v>
      </c>
      <c r="I74" t="s">
        <v>217</v>
      </c>
      <c r="J74" t="s">
        <v>218</v>
      </c>
      <c r="K74" t="s">
        <v>219</v>
      </c>
      <c r="L74">
        <v>1368</v>
      </c>
      <c r="N74">
        <v>1011</v>
      </c>
      <c r="O74" t="s">
        <v>220</v>
      </c>
      <c r="P74" t="s">
        <v>220</v>
      </c>
      <c r="Q74">
        <v>1</v>
      </c>
      <c r="W74">
        <v>0</v>
      </c>
      <c r="X74">
        <v>994375852</v>
      </c>
      <c r="Y74">
        <f t="shared" si="45"/>
        <v>0.96800000000000008</v>
      </c>
      <c r="AA74">
        <v>0</v>
      </c>
      <c r="AB74">
        <v>20691.810000000001</v>
      </c>
      <c r="AC74">
        <v>1902.74</v>
      </c>
      <c r="AD74">
        <v>0</v>
      </c>
      <c r="AE74">
        <v>0</v>
      </c>
      <c r="AF74">
        <v>1972.35</v>
      </c>
      <c r="AG74">
        <v>38.94</v>
      </c>
      <c r="AH74">
        <v>0</v>
      </c>
      <c r="AI74">
        <v>1</v>
      </c>
      <c r="AJ74">
        <v>10.02</v>
      </c>
      <c r="AK74">
        <v>46.67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0.88</v>
      </c>
      <c r="AU74" t="s">
        <v>24</v>
      </c>
      <c r="AV74">
        <v>0</v>
      </c>
      <c r="AW74">
        <v>2</v>
      </c>
      <c r="AX74">
        <v>41456597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ROUND(Y74*Source!I157*DO74,9)</f>
        <v>0</v>
      </c>
      <c r="CX74">
        <f>ROUND(Y74*Source!I157,9)</f>
        <v>206.92936</v>
      </c>
      <c r="CY74">
        <f t="shared" si="46"/>
        <v>20691.810000000001</v>
      </c>
      <c r="CZ74">
        <f t="shared" si="47"/>
        <v>1972.35</v>
      </c>
      <c r="DA74">
        <f t="shared" si="48"/>
        <v>10.02</v>
      </c>
      <c r="DB74">
        <f t="shared" si="49"/>
        <v>1909.2370000000001</v>
      </c>
      <c r="DC74">
        <f t="shared" si="50"/>
        <v>37.697000000000003</v>
      </c>
      <c r="DD74" t="s">
        <v>3</v>
      </c>
      <c r="DE74" t="s">
        <v>3</v>
      </c>
      <c r="DF74">
        <f t="shared" si="51"/>
        <v>0</v>
      </c>
      <c r="DG74">
        <f t="shared" si="52"/>
        <v>4089534.6</v>
      </c>
      <c r="DH74">
        <f t="shared" si="53"/>
        <v>376058.93</v>
      </c>
      <c r="DI74">
        <f t="shared" si="44"/>
        <v>0</v>
      </c>
      <c r="DJ74">
        <f t="shared" si="54"/>
        <v>4089534.6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ROW(Source!A157)</f>
        <v>157</v>
      </c>
      <c r="B75">
        <v>41456045</v>
      </c>
      <c r="C75">
        <v>41456582</v>
      </c>
      <c r="D75">
        <v>40201351</v>
      </c>
      <c r="E75">
        <v>1</v>
      </c>
      <c r="F75">
        <v>1</v>
      </c>
      <c r="G75">
        <v>1075</v>
      </c>
      <c r="H75">
        <v>2</v>
      </c>
      <c r="I75" t="s">
        <v>236</v>
      </c>
      <c r="J75" t="s">
        <v>237</v>
      </c>
      <c r="K75" t="s">
        <v>238</v>
      </c>
      <c r="L75">
        <v>1368</v>
      </c>
      <c r="N75">
        <v>1011</v>
      </c>
      <c r="O75" t="s">
        <v>220</v>
      </c>
      <c r="P75" t="s">
        <v>220</v>
      </c>
      <c r="Q75">
        <v>1</v>
      </c>
      <c r="W75">
        <v>0</v>
      </c>
      <c r="X75">
        <v>-888797403</v>
      </c>
      <c r="Y75">
        <f t="shared" si="45"/>
        <v>0.12100000000000001</v>
      </c>
      <c r="AA75">
        <v>0</v>
      </c>
      <c r="AB75">
        <v>2401.14</v>
      </c>
      <c r="AC75">
        <v>710.48</v>
      </c>
      <c r="AD75">
        <v>0</v>
      </c>
      <c r="AE75">
        <v>0</v>
      </c>
      <c r="AF75">
        <v>181.58</v>
      </c>
      <c r="AG75">
        <v>14.54</v>
      </c>
      <c r="AH75">
        <v>0</v>
      </c>
      <c r="AI75">
        <v>1</v>
      </c>
      <c r="AJ75">
        <v>12.63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0.11</v>
      </c>
      <c r="AU75" t="s">
        <v>24</v>
      </c>
      <c r="AV75">
        <v>0</v>
      </c>
      <c r="AW75">
        <v>2</v>
      </c>
      <c r="AX75">
        <v>41456598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ROUND(Y75*Source!I157*DO75,9)</f>
        <v>0</v>
      </c>
      <c r="CX75">
        <f>ROUND(Y75*Source!I157,9)</f>
        <v>25.86617</v>
      </c>
      <c r="CY75">
        <f t="shared" si="46"/>
        <v>2401.14</v>
      </c>
      <c r="CZ75">
        <f t="shared" si="47"/>
        <v>181.58</v>
      </c>
      <c r="DA75">
        <f t="shared" si="48"/>
        <v>12.63</v>
      </c>
      <c r="DB75">
        <f t="shared" si="49"/>
        <v>21.966999999999999</v>
      </c>
      <c r="DC75">
        <f t="shared" si="50"/>
        <v>1.76</v>
      </c>
      <c r="DD75" t="s">
        <v>3</v>
      </c>
      <c r="DE75" t="s">
        <v>3</v>
      </c>
      <c r="DF75">
        <f t="shared" si="51"/>
        <v>0</v>
      </c>
      <c r="DG75">
        <f t="shared" si="52"/>
        <v>59320.44</v>
      </c>
      <c r="DH75">
        <f t="shared" si="53"/>
        <v>17552.27</v>
      </c>
      <c r="DI75">
        <f t="shared" si="44"/>
        <v>0</v>
      </c>
      <c r="DJ75">
        <f t="shared" si="54"/>
        <v>59320.44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ROW(Source!A157)</f>
        <v>157</v>
      </c>
      <c r="B76">
        <v>41456045</v>
      </c>
      <c r="C76">
        <v>41456582</v>
      </c>
      <c r="D76">
        <v>40201503</v>
      </c>
      <c r="E76">
        <v>1</v>
      </c>
      <c r="F76">
        <v>1</v>
      </c>
      <c r="G76">
        <v>1075</v>
      </c>
      <c r="H76">
        <v>2</v>
      </c>
      <c r="I76" t="s">
        <v>239</v>
      </c>
      <c r="J76" t="s">
        <v>240</v>
      </c>
      <c r="K76" t="s">
        <v>241</v>
      </c>
      <c r="L76">
        <v>1368</v>
      </c>
      <c r="N76">
        <v>1011</v>
      </c>
      <c r="O76" t="s">
        <v>220</v>
      </c>
      <c r="P76" t="s">
        <v>220</v>
      </c>
      <c r="Q76">
        <v>1</v>
      </c>
      <c r="W76">
        <v>0</v>
      </c>
      <c r="X76">
        <v>-2063102958</v>
      </c>
      <c r="Y76">
        <f t="shared" si="45"/>
        <v>2.2000000000000002E-2</v>
      </c>
      <c r="AA76">
        <v>0</v>
      </c>
      <c r="AB76">
        <v>1736.74</v>
      </c>
      <c r="AC76">
        <v>616.66</v>
      </c>
      <c r="AD76">
        <v>0</v>
      </c>
      <c r="AE76">
        <v>0</v>
      </c>
      <c r="AF76">
        <v>125.38</v>
      </c>
      <c r="AG76">
        <v>12.62</v>
      </c>
      <c r="AH76">
        <v>0</v>
      </c>
      <c r="AI76">
        <v>1</v>
      </c>
      <c r="AJ76">
        <v>13.23</v>
      </c>
      <c r="AK76">
        <v>46.67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0.02</v>
      </c>
      <c r="AU76" t="s">
        <v>24</v>
      </c>
      <c r="AV76">
        <v>0</v>
      </c>
      <c r="AW76">
        <v>2</v>
      </c>
      <c r="AX76">
        <v>41456599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ROUND(Y76*Source!I157*DO76,9)</f>
        <v>0</v>
      </c>
      <c r="CX76">
        <f>ROUND(Y76*Source!I157,9)</f>
        <v>4.7029399999999999</v>
      </c>
      <c r="CY76">
        <f t="shared" si="46"/>
        <v>1736.74</v>
      </c>
      <c r="CZ76">
        <f t="shared" si="47"/>
        <v>125.38</v>
      </c>
      <c r="DA76">
        <f t="shared" si="48"/>
        <v>13.23</v>
      </c>
      <c r="DB76">
        <f t="shared" si="49"/>
        <v>2.7610000000000001</v>
      </c>
      <c r="DC76">
        <f t="shared" si="50"/>
        <v>0.27500000000000002</v>
      </c>
      <c r="DD76" t="s">
        <v>3</v>
      </c>
      <c r="DE76" t="s">
        <v>3</v>
      </c>
      <c r="DF76">
        <f t="shared" si="51"/>
        <v>0</v>
      </c>
      <c r="DG76">
        <f t="shared" si="52"/>
        <v>7801.14</v>
      </c>
      <c r="DH76">
        <f t="shared" si="53"/>
        <v>2769.94</v>
      </c>
      <c r="DI76">
        <f t="shared" si="44"/>
        <v>0</v>
      </c>
      <c r="DJ76">
        <f t="shared" si="54"/>
        <v>7801.14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ROW(Source!A157)</f>
        <v>157</v>
      </c>
      <c r="B77">
        <v>41456045</v>
      </c>
      <c r="C77">
        <v>41456582</v>
      </c>
      <c r="D77">
        <v>40200764</v>
      </c>
      <c r="E77">
        <v>1</v>
      </c>
      <c r="F77">
        <v>1</v>
      </c>
      <c r="G77">
        <v>1075</v>
      </c>
      <c r="H77">
        <v>2</v>
      </c>
      <c r="I77" t="s">
        <v>242</v>
      </c>
      <c r="J77" t="s">
        <v>243</v>
      </c>
      <c r="K77" t="s">
        <v>244</v>
      </c>
      <c r="L77">
        <v>1368</v>
      </c>
      <c r="N77">
        <v>1011</v>
      </c>
      <c r="O77" t="s">
        <v>220</v>
      </c>
      <c r="P77" t="s">
        <v>220</v>
      </c>
      <c r="Q77">
        <v>1</v>
      </c>
      <c r="W77">
        <v>0</v>
      </c>
      <c r="X77">
        <v>1857759471</v>
      </c>
      <c r="Y77">
        <f t="shared" si="45"/>
        <v>0.33</v>
      </c>
      <c r="AA77">
        <v>0</v>
      </c>
      <c r="AB77">
        <v>2009.47</v>
      </c>
      <c r="AC77">
        <v>710.48</v>
      </c>
      <c r="AD77">
        <v>0</v>
      </c>
      <c r="AE77">
        <v>0</v>
      </c>
      <c r="AF77">
        <v>139.99</v>
      </c>
      <c r="AG77">
        <v>14.54</v>
      </c>
      <c r="AH77">
        <v>0</v>
      </c>
      <c r="AI77">
        <v>1</v>
      </c>
      <c r="AJ77">
        <v>13.71</v>
      </c>
      <c r="AK77">
        <v>46.67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</v>
      </c>
      <c r="AU77" t="s">
        <v>24</v>
      </c>
      <c r="AV77">
        <v>0</v>
      </c>
      <c r="AW77">
        <v>2</v>
      </c>
      <c r="AX77">
        <v>41456600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ROUND(Y77*Source!I157*DO77,9)</f>
        <v>0</v>
      </c>
      <c r="CX77">
        <f>ROUND(Y77*Source!I157,9)</f>
        <v>70.5441</v>
      </c>
      <c r="CY77">
        <f t="shared" si="46"/>
        <v>2009.47</v>
      </c>
      <c r="CZ77">
        <f t="shared" si="47"/>
        <v>139.99</v>
      </c>
      <c r="DA77">
        <f t="shared" si="48"/>
        <v>13.71</v>
      </c>
      <c r="DB77">
        <f t="shared" si="49"/>
        <v>46.2</v>
      </c>
      <c r="DC77">
        <f t="shared" si="50"/>
        <v>4.7960000000000003</v>
      </c>
      <c r="DD77" t="s">
        <v>3</v>
      </c>
      <c r="DE77" t="s">
        <v>3</v>
      </c>
      <c r="DF77">
        <f t="shared" si="51"/>
        <v>0</v>
      </c>
      <c r="DG77">
        <f t="shared" si="52"/>
        <v>135392.47</v>
      </c>
      <c r="DH77">
        <f t="shared" si="53"/>
        <v>47869.82</v>
      </c>
      <c r="DI77">
        <f t="shared" si="44"/>
        <v>0</v>
      </c>
      <c r="DJ77">
        <f t="shared" si="54"/>
        <v>135392.47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ROW(Source!A157)</f>
        <v>157</v>
      </c>
      <c r="B78">
        <v>41456045</v>
      </c>
      <c r="C78">
        <v>41456582</v>
      </c>
      <c r="D78">
        <v>40200898</v>
      </c>
      <c r="E78">
        <v>1</v>
      </c>
      <c r="F78">
        <v>1</v>
      </c>
      <c r="G78">
        <v>1075</v>
      </c>
      <c r="H78">
        <v>2</v>
      </c>
      <c r="I78" t="s">
        <v>245</v>
      </c>
      <c r="J78" t="s">
        <v>246</v>
      </c>
      <c r="K78" t="s">
        <v>247</v>
      </c>
      <c r="L78">
        <v>1368</v>
      </c>
      <c r="N78">
        <v>1011</v>
      </c>
      <c r="O78" t="s">
        <v>220</v>
      </c>
      <c r="P78" t="s">
        <v>220</v>
      </c>
      <c r="Q78">
        <v>1</v>
      </c>
      <c r="W78">
        <v>0</v>
      </c>
      <c r="X78">
        <v>13163208</v>
      </c>
      <c r="Y78">
        <f t="shared" si="45"/>
        <v>0.13200000000000001</v>
      </c>
      <c r="AA78">
        <v>0</v>
      </c>
      <c r="AB78">
        <v>1918.06</v>
      </c>
      <c r="AC78">
        <v>616.66</v>
      </c>
      <c r="AD78">
        <v>0</v>
      </c>
      <c r="AE78">
        <v>0</v>
      </c>
      <c r="AF78">
        <v>140.38</v>
      </c>
      <c r="AG78">
        <v>12.62</v>
      </c>
      <c r="AH78">
        <v>0</v>
      </c>
      <c r="AI78">
        <v>1</v>
      </c>
      <c r="AJ78">
        <v>13.05</v>
      </c>
      <c r="AK78">
        <v>46.67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0.12</v>
      </c>
      <c r="AU78" t="s">
        <v>24</v>
      </c>
      <c r="AV78">
        <v>0</v>
      </c>
      <c r="AW78">
        <v>2</v>
      </c>
      <c r="AX78">
        <v>41456601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ROUND(Y78*Source!I157*DO78,9)</f>
        <v>0</v>
      </c>
      <c r="CX78">
        <f>ROUND(Y78*Source!I157,9)</f>
        <v>28.217639999999999</v>
      </c>
      <c r="CY78">
        <f t="shared" si="46"/>
        <v>1918.06</v>
      </c>
      <c r="CZ78">
        <f t="shared" si="47"/>
        <v>140.38</v>
      </c>
      <c r="DA78">
        <f t="shared" si="48"/>
        <v>13.05</v>
      </c>
      <c r="DB78">
        <f t="shared" si="49"/>
        <v>18.535</v>
      </c>
      <c r="DC78">
        <f t="shared" si="50"/>
        <v>1.661</v>
      </c>
      <c r="DD78" t="s">
        <v>3</v>
      </c>
      <c r="DE78" t="s">
        <v>3</v>
      </c>
      <c r="DF78">
        <f t="shared" si="51"/>
        <v>0</v>
      </c>
      <c r="DG78">
        <f t="shared" si="52"/>
        <v>51693.59</v>
      </c>
      <c r="DH78">
        <f t="shared" si="53"/>
        <v>16619.63</v>
      </c>
      <c r="DI78">
        <f t="shared" si="44"/>
        <v>0</v>
      </c>
      <c r="DJ78">
        <f t="shared" si="54"/>
        <v>51693.59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ROW(Source!A157)</f>
        <v>157</v>
      </c>
      <c r="B79">
        <v>41456045</v>
      </c>
      <c r="C79">
        <v>41456582</v>
      </c>
      <c r="D79">
        <v>40201011</v>
      </c>
      <c r="E79">
        <v>1</v>
      </c>
      <c r="F79">
        <v>1</v>
      </c>
      <c r="G79">
        <v>1075</v>
      </c>
      <c r="H79">
        <v>2</v>
      </c>
      <c r="I79" t="s">
        <v>248</v>
      </c>
      <c r="J79" t="s">
        <v>249</v>
      </c>
      <c r="K79" t="s">
        <v>250</v>
      </c>
      <c r="L79">
        <v>1368</v>
      </c>
      <c r="N79">
        <v>1011</v>
      </c>
      <c r="O79" t="s">
        <v>220</v>
      </c>
      <c r="P79" t="s">
        <v>220</v>
      </c>
      <c r="Q79">
        <v>1</v>
      </c>
      <c r="W79">
        <v>0</v>
      </c>
      <c r="X79">
        <v>1160481427</v>
      </c>
      <c r="Y79">
        <f t="shared" si="45"/>
        <v>0.96800000000000008</v>
      </c>
      <c r="AA79">
        <v>0</v>
      </c>
      <c r="AB79">
        <v>1559.82</v>
      </c>
      <c r="AC79">
        <v>827.26</v>
      </c>
      <c r="AD79">
        <v>0</v>
      </c>
      <c r="AE79">
        <v>0</v>
      </c>
      <c r="AF79">
        <v>80.14</v>
      </c>
      <c r="AG79">
        <v>16.93</v>
      </c>
      <c r="AH79">
        <v>0</v>
      </c>
      <c r="AI79">
        <v>1</v>
      </c>
      <c r="AJ79">
        <v>18.59</v>
      </c>
      <c r="AK79">
        <v>46.67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0.88</v>
      </c>
      <c r="AU79" t="s">
        <v>24</v>
      </c>
      <c r="AV79">
        <v>0</v>
      </c>
      <c r="AW79">
        <v>2</v>
      </c>
      <c r="AX79">
        <v>41456602</v>
      </c>
      <c r="AY79">
        <v>1</v>
      </c>
      <c r="AZ79">
        <v>0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ROUND(Y79*Source!I157*DO79,9)</f>
        <v>0</v>
      </c>
      <c r="CX79">
        <f>ROUND(Y79*Source!I157,9)</f>
        <v>206.92936</v>
      </c>
      <c r="CY79">
        <f t="shared" si="46"/>
        <v>1559.82</v>
      </c>
      <c r="CZ79">
        <f t="shared" si="47"/>
        <v>80.14</v>
      </c>
      <c r="DA79">
        <f t="shared" si="48"/>
        <v>18.59</v>
      </c>
      <c r="DB79">
        <f t="shared" si="49"/>
        <v>77.572000000000003</v>
      </c>
      <c r="DC79">
        <f t="shared" si="50"/>
        <v>16.39</v>
      </c>
      <c r="DD79" t="s">
        <v>3</v>
      </c>
      <c r="DE79" t="s">
        <v>3</v>
      </c>
      <c r="DF79">
        <f t="shared" si="51"/>
        <v>0</v>
      </c>
      <c r="DG79">
        <f t="shared" si="52"/>
        <v>308283.36</v>
      </c>
      <c r="DH79">
        <f t="shared" si="53"/>
        <v>163499.03</v>
      </c>
      <c r="DI79">
        <f t="shared" si="44"/>
        <v>0</v>
      </c>
      <c r="DJ79">
        <f t="shared" si="54"/>
        <v>308283.36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ROW(Source!A157)</f>
        <v>157</v>
      </c>
      <c r="B80">
        <v>41456045</v>
      </c>
      <c r="C80">
        <v>41456582</v>
      </c>
      <c r="D80">
        <v>40171358</v>
      </c>
      <c r="E80">
        <v>1</v>
      </c>
      <c r="F80">
        <v>1</v>
      </c>
      <c r="G80">
        <v>1075</v>
      </c>
      <c r="H80">
        <v>3</v>
      </c>
      <c r="I80" t="s">
        <v>251</v>
      </c>
      <c r="J80" t="s">
        <v>252</v>
      </c>
      <c r="K80" t="s">
        <v>253</v>
      </c>
      <c r="L80">
        <v>1348</v>
      </c>
      <c r="N80">
        <v>1009</v>
      </c>
      <c r="O80" t="s">
        <v>254</v>
      </c>
      <c r="P80" t="s">
        <v>254</v>
      </c>
      <c r="Q80">
        <v>1000</v>
      </c>
      <c r="W80">
        <v>0</v>
      </c>
      <c r="X80">
        <v>1014670815</v>
      </c>
      <c r="Y80">
        <f t="shared" ref="Y80:Y97" si="55">AT80</f>
        <v>1.505E-3</v>
      </c>
      <c r="AA80">
        <v>25126.19</v>
      </c>
      <c r="AB80">
        <v>0</v>
      </c>
      <c r="AC80">
        <v>0</v>
      </c>
      <c r="AD80">
        <v>0</v>
      </c>
      <c r="AE80">
        <v>5778.3</v>
      </c>
      <c r="AF80">
        <v>0</v>
      </c>
      <c r="AG80">
        <v>0</v>
      </c>
      <c r="AH80">
        <v>0</v>
      </c>
      <c r="AI80">
        <v>4.03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1.505E-3</v>
      </c>
      <c r="AU80" t="s">
        <v>3</v>
      </c>
      <c r="AV80">
        <v>0</v>
      </c>
      <c r="AW80">
        <v>2</v>
      </c>
      <c r="AX80">
        <v>41456603</v>
      </c>
      <c r="AY80">
        <v>1</v>
      </c>
      <c r="AZ80">
        <v>0</v>
      </c>
      <c r="BA80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ROUND(Y80*Source!I157,9)</f>
        <v>0.32172384999999998</v>
      </c>
      <c r="CY80">
        <f t="shared" ref="CY80:CY85" si="56">AA80</f>
        <v>25126.19</v>
      </c>
      <c r="CZ80">
        <f t="shared" ref="CZ80:CZ85" si="57">AE80</f>
        <v>5778.3</v>
      </c>
      <c r="DA80">
        <f t="shared" ref="DA80:DA85" si="58">AI80</f>
        <v>4.03</v>
      </c>
      <c r="DB80">
        <f t="shared" ref="DB80:DB97" si="59">ROUND(ROUND(AT80*CZ80,2),6)</f>
        <v>8.6999999999999993</v>
      </c>
      <c r="DC80">
        <f t="shared" ref="DC80:DC97" si="60">ROUND(ROUND(AT80*AG80,2),6)</f>
        <v>0</v>
      </c>
      <c r="DD80" t="s">
        <v>3</v>
      </c>
      <c r="DE80" t="s">
        <v>3</v>
      </c>
      <c r="DF80">
        <f t="shared" ref="DF80:DF85" si="61">ROUND(ROUND(AE80*AI80,2)*CX80,2)</f>
        <v>7491.84</v>
      </c>
      <c r="DG80">
        <f t="shared" ref="DG80:DG86" si="62">ROUND(ROUND(AF80,2)*CX80,2)</f>
        <v>0</v>
      </c>
      <c r="DH80">
        <f t="shared" ref="DH80:DH86" si="63">ROUND(ROUND(AG80,2)*CX80,2)</f>
        <v>0</v>
      </c>
      <c r="DI80">
        <f t="shared" si="44"/>
        <v>0</v>
      </c>
      <c r="DJ80">
        <f t="shared" ref="DJ80:DJ85" si="64">DF80</f>
        <v>7491.84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ROW(Source!A157)</f>
        <v>157</v>
      </c>
      <c r="B81">
        <v>41456045</v>
      </c>
      <c r="C81">
        <v>41456582</v>
      </c>
      <c r="D81">
        <v>40170723</v>
      </c>
      <c r="E81">
        <v>1</v>
      </c>
      <c r="F81">
        <v>1</v>
      </c>
      <c r="G81">
        <v>1075</v>
      </c>
      <c r="H81">
        <v>3</v>
      </c>
      <c r="I81" t="s">
        <v>255</v>
      </c>
      <c r="J81" t="s">
        <v>256</v>
      </c>
      <c r="K81" t="s">
        <v>257</v>
      </c>
      <c r="L81">
        <v>1339</v>
      </c>
      <c r="N81">
        <v>1007</v>
      </c>
      <c r="O81" t="s">
        <v>258</v>
      </c>
      <c r="P81" t="s">
        <v>258</v>
      </c>
      <c r="Q81">
        <v>1</v>
      </c>
      <c r="W81">
        <v>0</v>
      </c>
      <c r="X81">
        <v>2117928297</v>
      </c>
      <c r="Y81">
        <f t="shared" si="55"/>
        <v>1.9</v>
      </c>
      <c r="AA81">
        <v>53.78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7.05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1.9</v>
      </c>
      <c r="AU81" t="s">
        <v>3</v>
      </c>
      <c r="AV81">
        <v>0</v>
      </c>
      <c r="AW81">
        <v>2</v>
      </c>
      <c r="AX81">
        <v>41456604</v>
      </c>
      <c r="AY81">
        <v>1</v>
      </c>
      <c r="AZ81">
        <v>0</v>
      </c>
      <c r="BA81">
        <v>84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ROUND(Y81*Source!I157,9)</f>
        <v>406.16300000000001</v>
      </c>
      <c r="CY81">
        <f t="shared" si="56"/>
        <v>53.78</v>
      </c>
      <c r="CZ81">
        <f t="shared" si="57"/>
        <v>7.07</v>
      </c>
      <c r="DA81">
        <f t="shared" si="58"/>
        <v>7.05</v>
      </c>
      <c r="DB81">
        <f t="shared" si="59"/>
        <v>13.43</v>
      </c>
      <c r="DC81">
        <f t="shared" si="60"/>
        <v>0</v>
      </c>
      <c r="DD81" t="s">
        <v>3</v>
      </c>
      <c r="DE81" t="s">
        <v>3</v>
      </c>
      <c r="DF81">
        <f t="shared" si="61"/>
        <v>20243.16</v>
      </c>
      <c r="DG81">
        <f t="shared" si="62"/>
        <v>0</v>
      </c>
      <c r="DH81">
        <f t="shared" si="63"/>
        <v>0</v>
      </c>
      <c r="DI81">
        <f t="shared" si="44"/>
        <v>0</v>
      </c>
      <c r="DJ81">
        <f t="shared" si="64"/>
        <v>20243.16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ROW(Source!A157)</f>
        <v>157</v>
      </c>
      <c r="B82">
        <v>41456045</v>
      </c>
      <c r="C82">
        <v>41456582</v>
      </c>
      <c r="D82">
        <v>40171974</v>
      </c>
      <c r="E82">
        <v>1</v>
      </c>
      <c r="F82">
        <v>1</v>
      </c>
      <c r="G82">
        <v>1075</v>
      </c>
      <c r="H82">
        <v>3</v>
      </c>
      <c r="I82" t="s">
        <v>113</v>
      </c>
      <c r="J82" t="s">
        <v>116</v>
      </c>
      <c r="K82" t="s">
        <v>114</v>
      </c>
      <c r="L82">
        <v>1346</v>
      </c>
      <c r="N82">
        <v>1009</v>
      </c>
      <c r="O82" t="s">
        <v>115</v>
      </c>
      <c r="P82" t="s">
        <v>115</v>
      </c>
      <c r="Q82">
        <v>1</v>
      </c>
      <c r="W82">
        <v>0</v>
      </c>
      <c r="X82">
        <v>81027316</v>
      </c>
      <c r="Y82">
        <f t="shared" si="55"/>
        <v>116.8</v>
      </c>
      <c r="AA82">
        <v>46.7</v>
      </c>
      <c r="AB82">
        <v>0</v>
      </c>
      <c r="AC82">
        <v>0</v>
      </c>
      <c r="AD82">
        <v>0</v>
      </c>
      <c r="AE82">
        <v>11.3</v>
      </c>
      <c r="AF82">
        <v>0</v>
      </c>
      <c r="AG82">
        <v>0</v>
      </c>
      <c r="AH82">
        <v>0</v>
      </c>
      <c r="AI82">
        <v>3.83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116.8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ROUND(Y82*Source!I157,9)</f>
        <v>24968.335999999999</v>
      </c>
      <c r="CY82">
        <f t="shared" si="56"/>
        <v>46.7</v>
      </c>
      <c r="CZ82">
        <f t="shared" si="57"/>
        <v>11.3</v>
      </c>
      <c r="DA82">
        <f t="shared" si="58"/>
        <v>3.83</v>
      </c>
      <c r="DB82">
        <f t="shared" si="59"/>
        <v>1319.84</v>
      </c>
      <c r="DC82">
        <f t="shared" si="60"/>
        <v>0</v>
      </c>
      <c r="DD82" t="s">
        <v>3</v>
      </c>
      <c r="DE82" t="s">
        <v>3</v>
      </c>
      <c r="DF82">
        <f t="shared" si="61"/>
        <v>1080629.58</v>
      </c>
      <c r="DG82">
        <f t="shared" si="62"/>
        <v>0</v>
      </c>
      <c r="DH82">
        <f t="shared" si="63"/>
        <v>0</v>
      </c>
      <c r="DI82">
        <f t="shared" si="44"/>
        <v>0</v>
      </c>
      <c r="DJ82">
        <f t="shared" si="64"/>
        <v>1080629.58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ROW(Source!A157)</f>
        <v>157</v>
      </c>
      <c r="B83">
        <v>41456045</v>
      </c>
      <c r="C83">
        <v>41456582</v>
      </c>
      <c r="D83">
        <v>40172752</v>
      </c>
      <c r="E83">
        <v>1</v>
      </c>
      <c r="F83">
        <v>1</v>
      </c>
      <c r="G83">
        <v>1075</v>
      </c>
      <c r="H83">
        <v>3</v>
      </c>
      <c r="I83" t="s">
        <v>259</v>
      </c>
      <c r="J83" t="s">
        <v>260</v>
      </c>
      <c r="K83" t="s">
        <v>261</v>
      </c>
      <c r="L83">
        <v>1346</v>
      </c>
      <c r="N83">
        <v>1009</v>
      </c>
      <c r="O83" t="s">
        <v>115</v>
      </c>
      <c r="P83" t="s">
        <v>115</v>
      </c>
      <c r="Q83">
        <v>1</v>
      </c>
      <c r="W83">
        <v>0</v>
      </c>
      <c r="X83">
        <v>912317030</v>
      </c>
      <c r="Y83">
        <f t="shared" si="55"/>
        <v>4.3200000000000002E-2</v>
      </c>
      <c r="AA83">
        <v>86.6</v>
      </c>
      <c r="AB83">
        <v>0</v>
      </c>
      <c r="AC83">
        <v>0</v>
      </c>
      <c r="AD83">
        <v>0</v>
      </c>
      <c r="AE83">
        <v>7.48</v>
      </c>
      <c r="AF83">
        <v>0</v>
      </c>
      <c r="AG83">
        <v>0</v>
      </c>
      <c r="AH83">
        <v>0</v>
      </c>
      <c r="AI83">
        <v>10.73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4.3200000000000002E-2</v>
      </c>
      <c r="AU83" t="s">
        <v>3</v>
      </c>
      <c r="AV83">
        <v>0</v>
      </c>
      <c r="AW83">
        <v>2</v>
      </c>
      <c r="AX83">
        <v>41456605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ROUND(Y83*Source!I157,9)</f>
        <v>9.234864</v>
      </c>
      <c r="CY83">
        <f t="shared" si="56"/>
        <v>86.6</v>
      </c>
      <c r="CZ83">
        <f t="shared" si="57"/>
        <v>7.48</v>
      </c>
      <c r="DA83">
        <f t="shared" si="58"/>
        <v>10.73</v>
      </c>
      <c r="DB83">
        <f t="shared" si="59"/>
        <v>0.32</v>
      </c>
      <c r="DC83">
        <f t="shared" si="60"/>
        <v>0</v>
      </c>
      <c r="DD83" t="s">
        <v>3</v>
      </c>
      <c r="DE83" t="s">
        <v>3</v>
      </c>
      <c r="DF83">
        <f t="shared" si="61"/>
        <v>741.19</v>
      </c>
      <c r="DG83">
        <f t="shared" si="62"/>
        <v>0</v>
      </c>
      <c r="DH83">
        <f t="shared" si="63"/>
        <v>0</v>
      </c>
      <c r="DI83">
        <f t="shared" si="44"/>
        <v>0</v>
      </c>
      <c r="DJ83">
        <f t="shared" si="64"/>
        <v>741.19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ROW(Source!A157)</f>
        <v>157</v>
      </c>
      <c r="B84">
        <v>41456045</v>
      </c>
      <c r="C84">
        <v>41456582</v>
      </c>
      <c r="D84">
        <v>40173013</v>
      </c>
      <c r="E84">
        <v>1</v>
      </c>
      <c r="F84">
        <v>1</v>
      </c>
      <c r="G84">
        <v>1075</v>
      </c>
      <c r="H84">
        <v>3</v>
      </c>
      <c r="I84" t="s">
        <v>118</v>
      </c>
      <c r="J84" t="s">
        <v>120</v>
      </c>
      <c r="K84" t="s">
        <v>330</v>
      </c>
      <c r="L84">
        <v>1296</v>
      </c>
      <c r="N84">
        <v>1002</v>
      </c>
      <c r="O84" t="s">
        <v>119</v>
      </c>
      <c r="P84" t="s">
        <v>119</v>
      </c>
      <c r="Q84">
        <v>1</v>
      </c>
      <c r="W84">
        <v>0</v>
      </c>
      <c r="X84">
        <v>-699326845</v>
      </c>
      <c r="Y84">
        <f t="shared" si="55"/>
        <v>5.9279999999999999</v>
      </c>
      <c r="AA84">
        <v>793.39</v>
      </c>
      <c r="AB84">
        <v>0</v>
      </c>
      <c r="AC84">
        <v>0</v>
      </c>
      <c r="AD84">
        <v>0</v>
      </c>
      <c r="AE84">
        <v>95.37</v>
      </c>
      <c r="AF84">
        <v>0</v>
      </c>
      <c r="AG84">
        <v>0</v>
      </c>
      <c r="AH84">
        <v>0</v>
      </c>
      <c r="AI84">
        <v>7.71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5.9279999999999999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ROUND(Y84*Source!I157,9)</f>
        <v>1267.22856</v>
      </c>
      <c r="CY84">
        <f t="shared" si="56"/>
        <v>793.39</v>
      </c>
      <c r="CZ84">
        <f t="shared" si="57"/>
        <v>95.37</v>
      </c>
      <c r="DA84">
        <f t="shared" si="58"/>
        <v>7.71</v>
      </c>
      <c r="DB84">
        <f t="shared" si="59"/>
        <v>565.35</v>
      </c>
      <c r="DC84">
        <f t="shared" si="60"/>
        <v>0</v>
      </c>
      <c r="DD84" t="s">
        <v>3</v>
      </c>
      <c r="DE84" t="s">
        <v>3</v>
      </c>
      <c r="DF84">
        <f t="shared" si="61"/>
        <v>931793.16</v>
      </c>
      <c r="DG84">
        <f t="shared" si="62"/>
        <v>0</v>
      </c>
      <c r="DH84">
        <f t="shared" si="63"/>
        <v>0</v>
      </c>
      <c r="DI84">
        <f t="shared" si="44"/>
        <v>0</v>
      </c>
      <c r="DJ84">
        <f t="shared" si="64"/>
        <v>931793.16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ROW(Source!A157)</f>
        <v>157</v>
      </c>
      <c r="B85">
        <v>41456045</v>
      </c>
      <c r="C85">
        <v>41456582</v>
      </c>
      <c r="D85">
        <v>40159610</v>
      </c>
      <c r="E85">
        <v>1075</v>
      </c>
      <c r="F85">
        <v>1</v>
      </c>
      <c r="G85">
        <v>1075</v>
      </c>
      <c r="H85">
        <v>3</v>
      </c>
      <c r="I85" t="s">
        <v>214</v>
      </c>
      <c r="J85" t="s">
        <v>3</v>
      </c>
      <c r="K85" t="s">
        <v>215</v>
      </c>
      <c r="L85">
        <v>1191</v>
      </c>
      <c r="N85">
        <v>1013</v>
      </c>
      <c r="O85" t="s">
        <v>216</v>
      </c>
      <c r="P85" t="s">
        <v>216</v>
      </c>
      <c r="Q85">
        <v>1</v>
      </c>
      <c r="W85">
        <v>0</v>
      </c>
      <c r="X85">
        <v>117008073</v>
      </c>
      <c r="Y85">
        <f t="shared" si="55"/>
        <v>2.08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9.8000000000000007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2.08</v>
      </c>
      <c r="AU85" t="s">
        <v>3</v>
      </c>
      <c r="AV85">
        <v>0</v>
      </c>
      <c r="AW85">
        <v>2</v>
      </c>
      <c r="AX85">
        <v>41456609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ROUND(Y85*Source!I157,9)</f>
        <v>444.64159999999998</v>
      </c>
      <c r="CY85">
        <f t="shared" si="56"/>
        <v>0</v>
      </c>
      <c r="CZ85">
        <f t="shared" si="57"/>
        <v>0</v>
      </c>
      <c r="DA85">
        <f t="shared" si="58"/>
        <v>9.8000000000000007</v>
      </c>
      <c r="DB85">
        <f t="shared" si="59"/>
        <v>0</v>
      </c>
      <c r="DC85">
        <f t="shared" si="60"/>
        <v>0</v>
      </c>
      <c r="DD85" t="s">
        <v>3</v>
      </c>
      <c r="DE85" t="s">
        <v>3</v>
      </c>
      <c r="DF85">
        <f t="shared" si="61"/>
        <v>0</v>
      </c>
      <c r="DG85">
        <f t="shared" si="62"/>
        <v>0</v>
      </c>
      <c r="DH85">
        <f t="shared" si="63"/>
        <v>0</v>
      </c>
      <c r="DI85">
        <f t="shared" si="44"/>
        <v>0</v>
      </c>
      <c r="DJ85">
        <f t="shared" si="6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ROW(Source!A196)</f>
        <v>196</v>
      </c>
      <c r="B86">
        <v>41456045</v>
      </c>
      <c r="C86">
        <v>41456670</v>
      </c>
      <c r="D86">
        <v>40119047</v>
      </c>
      <c r="E86">
        <v>1075</v>
      </c>
      <c r="F86">
        <v>1</v>
      </c>
      <c r="G86">
        <v>1075</v>
      </c>
      <c r="H86">
        <v>1</v>
      </c>
      <c r="I86" t="s">
        <v>214</v>
      </c>
      <c r="J86" t="s">
        <v>3</v>
      </c>
      <c r="K86" t="s">
        <v>215</v>
      </c>
      <c r="L86">
        <v>1191</v>
      </c>
      <c r="N86">
        <v>1013</v>
      </c>
      <c r="O86" t="s">
        <v>216</v>
      </c>
      <c r="P86" t="s">
        <v>216</v>
      </c>
      <c r="Q86">
        <v>1</v>
      </c>
      <c r="W86">
        <v>0</v>
      </c>
      <c r="X86">
        <v>476480486</v>
      </c>
      <c r="Y86">
        <f t="shared" si="55"/>
        <v>31.7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31.7</v>
      </c>
      <c r="AU86" t="s">
        <v>3</v>
      </c>
      <c r="AV86">
        <v>1</v>
      </c>
      <c r="AW86">
        <v>2</v>
      </c>
      <c r="AX86">
        <v>41485649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ROUND(AT86*Source!I196*AH86*AL86,2)</f>
        <v>0</v>
      </c>
      <c r="CV86">
        <f>ROUND(Y86*Source!I196,9)</f>
        <v>324.05007999999998</v>
      </c>
      <c r="CW86">
        <v>0</v>
      </c>
      <c r="CX86">
        <f>ROUND(Y86*Source!I196,9)</f>
        <v>324.05007999999998</v>
      </c>
      <c r="CY86">
        <f>AD86</f>
        <v>0</v>
      </c>
      <c r="CZ86">
        <f>AH86</f>
        <v>0</v>
      </c>
      <c r="DA86">
        <f>AL86</f>
        <v>1</v>
      </c>
      <c r="DB86">
        <f t="shared" si="59"/>
        <v>0</v>
      </c>
      <c r="DC86">
        <f t="shared" si="60"/>
        <v>0</v>
      </c>
      <c r="DD86" t="s">
        <v>3</v>
      </c>
      <c r="DE86" t="s">
        <v>3</v>
      </c>
      <c r="DF86">
        <f>ROUND(ROUND(AE86,2)*CX86,2)</f>
        <v>0</v>
      </c>
      <c r="DG86">
        <f t="shared" si="62"/>
        <v>0</v>
      </c>
      <c r="DH86">
        <f t="shared" si="63"/>
        <v>0</v>
      </c>
      <c r="DI86">
        <f t="shared" si="44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ROW(Source!A196)</f>
        <v>196</v>
      </c>
      <c r="B87">
        <v>41456045</v>
      </c>
      <c r="C87">
        <v>41456670</v>
      </c>
      <c r="D87">
        <v>40201492</v>
      </c>
      <c r="E87">
        <v>1</v>
      </c>
      <c r="F87">
        <v>1</v>
      </c>
      <c r="G87">
        <v>1075</v>
      </c>
      <c r="H87">
        <v>2</v>
      </c>
      <c r="I87" t="s">
        <v>265</v>
      </c>
      <c r="J87" t="s">
        <v>266</v>
      </c>
      <c r="K87" t="s">
        <v>267</v>
      </c>
      <c r="L87">
        <v>1368</v>
      </c>
      <c r="N87">
        <v>1011</v>
      </c>
      <c r="O87" t="s">
        <v>220</v>
      </c>
      <c r="P87" t="s">
        <v>220</v>
      </c>
      <c r="Q87">
        <v>1</v>
      </c>
      <c r="W87">
        <v>0</v>
      </c>
      <c r="X87">
        <v>322366203</v>
      </c>
      <c r="Y87">
        <f t="shared" si="55"/>
        <v>2.77</v>
      </c>
      <c r="AA87">
        <v>0</v>
      </c>
      <c r="AB87">
        <v>1333.56</v>
      </c>
      <c r="AC87">
        <v>628.44000000000005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15.04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2.77</v>
      </c>
      <c r="AU87" t="s">
        <v>3</v>
      </c>
      <c r="AV87">
        <v>0</v>
      </c>
      <c r="AW87">
        <v>2</v>
      </c>
      <c r="AX87">
        <v>41485650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ROUND(Y87*Source!I196*DO87,9)</f>
        <v>0</v>
      </c>
      <c r="CX87">
        <f>ROUND(Y87*Source!I196,9)</f>
        <v>28.316047999999999</v>
      </c>
      <c r="CY87">
        <f>AB87</f>
        <v>1333.56</v>
      </c>
      <c r="CZ87">
        <f>AF87</f>
        <v>83.1</v>
      </c>
      <c r="DA87">
        <f>AJ87</f>
        <v>15.04</v>
      </c>
      <c r="DB87">
        <f t="shared" si="59"/>
        <v>230.19</v>
      </c>
      <c r="DC87">
        <f t="shared" si="60"/>
        <v>34.96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35389.96</v>
      </c>
      <c r="DH87">
        <f>ROUND(ROUND(AG87*AK87,2)*CX87,2)</f>
        <v>16677.59</v>
      </c>
      <c r="DI87">
        <f t="shared" si="44"/>
        <v>0</v>
      </c>
      <c r="DJ87">
        <f>DG87</f>
        <v>35389.96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ROW(Source!A196)</f>
        <v>196</v>
      </c>
      <c r="B88">
        <v>41456045</v>
      </c>
      <c r="C88">
        <v>41456670</v>
      </c>
      <c r="D88">
        <v>40200835</v>
      </c>
      <c r="E88">
        <v>1</v>
      </c>
      <c r="F88">
        <v>1</v>
      </c>
      <c r="G88">
        <v>1075</v>
      </c>
      <c r="H88">
        <v>2</v>
      </c>
      <c r="I88" t="s">
        <v>268</v>
      </c>
      <c r="J88" t="s">
        <v>269</v>
      </c>
      <c r="K88" t="s">
        <v>270</v>
      </c>
      <c r="L88">
        <v>1368</v>
      </c>
      <c r="N88">
        <v>1011</v>
      </c>
      <c r="O88" t="s">
        <v>220</v>
      </c>
      <c r="P88" t="s">
        <v>220</v>
      </c>
      <c r="Q88">
        <v>1</v>
      </c>
      <c r="W88">
        <v>0</v>
      </c>
      <c r="X88">
        <v>-1256645195</v>
      </c>
      <c r="Y88">
        <f t="shared" si="55"/>
        <v>7.13</v>
      </c>
      <c r="AA88">
        <v>0</v>
      </c>
      <c r="AB88">
        <v>6.82</v>
      </c>
      <c r="AC88">
        <v>0</v>
      </c>
      <c r="AD88">
        <v>0</v>
      </c>
      <c r="AE88">
        <v>0</v>
      </c>
      <c r="AF88">
        <v>0.73</v>
      </c>
      <c r="AG88">
        <v>0</v>
      </c>
      <c r="AH88">
        <v>0</v>
      </c>
      <c r="AI88">
        <v>1</v>
      </c>
      <c r="AJ88">
        <v>8.75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7.13</v>
      </c>
      <c r="AU88" t="s">
        <v>3</v>
      </c>
      <c r="AV88">
        <v>0</v>
      </c>
      <c r="AW88">
        <v>2</v>
      </c>
      <c r="AX88">
        <v>41485651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ROUND(Y88*Source!I196*DO88,9)</f>
        <v>0</v>
      </c>
      <c r="CX88">
        <f>ROUND(Y88*Source!I196,9)</f>
        <v>72.885711999999998</v>
      </c>
      <c r="CY88">
        <f>AB88</f>
        <v>6.82</v>
      </c>
      <c r="CZ88">
        <f>AF88</f>
        <v>0.73</v>
      </c>
      <c r="DA88">
        <f>AJ88</f>
        <v>8.75</v>
      </c>
      <c r="DB88">
        <f t="shared" si="59"/>
        <v>5.2</v>
      </c>
      <c r="DC88">
        <f t="shared" si="60"/>
        <v>0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465.74</v>
      </c>
      <c r="DH88">
        <f>ROUND(ROUND(AG88*AK88,2)*CX88,2)</f>
        <v>0</v>
      </c>
      <c r="DI88">
        <f t="shared" si="44"/>
        <v>0</v>
      </c>
      <c r="DJ88">
        <f>DG88</f>
        <v>465.74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ROW(Source!A196)</f>
        <v>196</v>
      </c>
      <c r="B89">
        <v>41456045</v>
      </c>
      <c r="C89">
        <v>41456670</v>
      </c>
      <c r="D89">
        <v>40200871</v>
      </c>
      <c r="E89">
        <v>1</v>
      </c>
      <c r="F89">
        <v>1</v>
      </c>
      <c r="G89">
        <v>1075</v>
      </c>
      <c r="H89">
        <v>2</v>
      </c>
      <c r="I89" t="s">
        <v>271</v>
      </c>
      <c r="J89" t="s">
        <v>272</v>
      </c>
      <c r="K89" t="s">
        <v>273</v>
      </c>
      <c r="L89">
        <v>1368</v>
      </c>
      <c r="N89">
        <v>1011</v>
      </c>
      <c r="O89" t="s">
        <v>220</v>
      </c>
      <c r="P89" t="s">
        <v>220</v>
      </c>
      <c r="Q89">
        <v>1</v>
      </c>
      <c r="W89">
        <v>0</v>
      </c>
      <c r="X89">
        <v>-1285527047</v>
      </c>
      <c r="Y89">
        <f t="shared" si="55"/>
        <v>6.62</v>
      </c>
      <c r="AA89">
        <v>0</v>
      </c>
      <c r="AB89">
        <v>40.42</v>
      </c>
      <c r="AC89">
        <v>0</v>
      </c>
      <c r="AD89">
        <v>0</v>
      </c>
      <c r="AE89">
        <v>0</v>
      </c>
      <c r="AF89">
        <v>4</v>
      </c>
      <c r="AG89">
        <v>0</v>
      </c>
      <c r="AH89">
        <v>0</v>
      </c>
      <c r="AI89">
        <v>1</v>
      </c>
      <c r="AJ89">
        <v>9.4700000000000006</v>
      </c>
      <c r="AK89">
        <v>46.67</v>
      </c>
      <c r="AL89">
        <v>1</v>
      </c>
      <c r="AM89">
        <v>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6.62</v>
      </c>
      <c r="AU89" t="s">
        <v>3</v>
      </c>
      <c r="AV89">
        <v>0</v>
      </c>
      <c r="AW89">
        <v>2</v>
      </c>
      <c r="AX89">
        <v>41485652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ROUND(Y89*Source!I196*DO89,9)</f>
        <v>0</v>
      </c>
      <c r="CX89">
        <f>ROUND(Y89*Source!I196,9)</f>
        <v>67.672287999999995</v>
      </c>
      <c r="CY89">
        <f>AB89</f>
        <v>40.42</v>
      </c>
      <c r="CZ89">
        <f>AF89</f>
        <v>4</v>
      </c>
      <c r="DA89">
        <f>AJ89</f>
        <v>9.4700000000000006</v>
      </c>
      <c r="DB89">
        <f t="shared" si="59"/>
        <v>26.48</v>
      </c>
      <c r="DC89">
        <f t="shared" si="60"/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2563.4299999999998</v>
      </c>
      <c r="DH89">
        <f>ROUND(ROUND(AG89*AK89,2)*CX89,2)</f>
        <v>0</v>
      </c>
      <c r="DI89">
        <f t="shared" si="44"/>
        <v>0</v>
      </c>
      <c r="DJ89">
        <f>DG89</f>
        <v>2563.4299999999998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ROW(Source!A196)</f>
        <v>196</v>
      </c>
      <c r="B90">
        <v>41456045</v>
      </c>
      <c r="C90">
        <v>41456670</v>
      </c>
      <c r="D90">
        <v>40171000</v>
      </c>
      <c r="E90">
        <v>1</v>
      </c>
      <c r="F90">
        <v>1</v>
      </c>
      <c r="G90">
        <v>1075</v>
      </c>
      <c r="H90">
        <v>3</v>
      </c>
      <c r="I90" t="s">
        <v>274</v>
      </c>
      <c r="J90" t="s">
        <v>275</v>
      </c>
      <c r="K90" t="s">
        <v>276</v>
      </c>
      <c r="L90">
        <v>1348</v>
      </c>
      <c r="N90">
        <v>1009</v>
      </c>
      <c r="O90" t="s">
        <v>254</v>
      </c>
      <c r="P90" t="s">
        <v>254</v>
      </c>
      <c r="Q90">
        <v>1000</v>
      </c>
      <c r="W90">
        <v>0</v>
      </c>
      <c r="X90">
        <v>1146664825</v>
      </c>
      <c r="Y90">
        <f t="shared" si="55"/>
        <v>6.0000000000000002E-5</v>
      </c>
      <c r="AA90">
        <v>84099.15</v>
      </c>
      <c r="AB90">
        <v>0</v>
      </c>
      <c r="AC90">
        <v>0</v>
      </c>
      <c r="AD90">
        <v>0</v>
      </c>
      <c r="AE90">
        <v>11242.42</v>
      </c>
      <c r="AF90">
        <v>0</v>
      </c>
      <c r="AG90">
        <v>0</v>
      </c>
      <c r="AH90">
        <v>0</v>
      </c>
      <c r="AI90">
        <v>6.92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6.0000000000000002E-5</v>
      </c>
      <c r="AU90" t="s">
        <v>3</v>
      </c>
      <c r="AV90">
        <v>0</v>
      </c>
      <c r="AW90">
        <v>2</v>
      </c>
      <c r="AX90">
        <v>41485653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ROUND(Y90*Source!I196,9)</f>
        <v>6.1334400000000004E-4</v>
      </c>
      <c r="CY90">
        <f t="shared" ref="CY90:CY97" si="65">AA90</f>
        <v>84099.15</v>
      </c>
      <c r="CZ90">
        <f t="shared" ref="CZ90:CZ97" si="66">AE90</f>
        <v>11242.42</v>
      </c>
      <c r="DA90">
        <f t="shared" ref="DA90:DA97" si="67">AI90</f>
        <v>6.92</v>
      </c>
      <c r="DB90">
        <f t="shared" si="59"/>
        <v>0.67</v>
      </c>
      <c r="DC90">
        <f t="shared" si="60"/>
        <v>0</v>
      </c>
      <c r="DD90" t="s">
        <v>3</v>
      </c>
      <c r="DE90" t="s">
        <v>3</v>
      </c>
      <c r="DF90">
        <f t="shared" ref="DF90:DF97" si="68">ROUND(ROUND(AE90*AI90,2)*CX90,2)</f>
        <v>47.72</v>
      </c>
      <c r="DG90">
        <f t="shared" ref="DG90:DG97" si="69">ROUND(ROUND(AF90,2)*CX90,2)</f>
        <v>0</v>
      </c>
      <c r="DH90">
        <f t="shared" ref="DH90:DH97" si="70">ROUND(ROUND(AG90,2)*CX90,2)</f>
        <v>0</v>
      </c>
      <c r="DI90">
        <f t="shared" si="44"/>
        <v>0</v>
      </c>
      <c r="DJ90">
        <f t="shared" ref="DJ90:DJ97" si="71">DF90</f>
        <v>47.72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ROW(Source!A196)</f>
        <v>196</v>
      </c>
      <c r="B91">
        <v>41456045</v>
      </c>
      <c r="C91">
        <v>41456670</v>
      </c>
      <c r="D91">
        <v>40177511</v>
      </c>
      <c r="E91">
        <v>1</v>
      </c>
      <c r="F91">
        <v>1</v>
      </c>
      <c r="G91">
        <v>1075</v>
      </c>
      <c r="H91">
        <v>3</v>
      </c>
      <c r="I91" t="s">
        <v>277</v>
      </c>
      <c r="J91" t="s">
        <v>278</v>
      </c>
      <c r="K91" t="s">
        <v>279</v>
      </c>
      <c r="L91">
        <v>1346</v>
      </c>
      <c r="N91">
        <v>1009</v>
      </c>
      <c r="O91" t="s">
        <v>115</v>
      </c>
      <c r="P91" t="s">
        <v>115</v>
      </c>
      <c r="Q91">
        <v>1</v>
      </c>
      <c r="W91">
        <v>0</v>
      </c>
      <c r="X91">
        <v>-1530616092</v>
      </c>
      <c r="Y91">
        <f t="shared" si="55"/>
        <v>0.8</v>
      </c>
      <c r="AA91">
        <v>212.24</v>
      </c>
      <c r="AB91">
        <v>0</v>
      </c>
      <c r="AC91">
        <v>0</v>
      </c>
      <c r="AD91">
        <v>0</v>
      </c>
      <c r="AE91">
        <v>25.8</v>
      </c>
      <c r="AF91">
        <v>0</v>
      </c>
      <c r="AG91">
        <v>0</v>
      </c>
      <c r="AH91">
        <v>0</v>
      </c>
      <c r="AI91">
        <v>7.61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0.8</v>
      </c>
      <c r="AU91" t="s">
        <v>3</v>
      </c>
      <c r="AV91">
        <v>0</v>
      </c>
      <c r="AW91">
        <v>2</v>
      </c>
      <c r="AX91">
        <v>41485654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ROUND(Y91*Source!I196,9)</f>
        <v>8.1779200000000003</v>
      </c>
      <c r="CY91">
        <f t="shared" si="65"/>
        <v>212.24</v>
      </c>
      <c r="CZ91">
        <f t="shared" si="66"/>
        <v>25.8</v>
      </c>
      <c r="DA91">
        <f t="shared" si="67"/>
        <v>7.61</v>
      </c>
      <c r="DB91">
        <f t="shared" si="59"/>
        <v>20.64</v>
      </c>
      <c r="DC91">
        <f t="shared" si="60"/>
        <v>0</v>
      </c>
      <c r="DD91" t="s">
        <v>3</v>
      </c>
      <c r="DE91" t="s">
        <v>3</v>
      </c>
      <c r="DF91">
        <f t="shared" si="68"/>
        <v>1605.65</v>
      </c>
      <c r="DG91">
        <f t="shared" si="69"/>
        <v>0</v>
      </c>
      <c r="DH91">
        <f t="shared" si="70"/>
        <v>0</v>
      </c>
      <c r="DI91">
        <f t="shared" si="44"/>
        <v>0</v>
      </c>
      <c r="DJ91">
        <f t="shared" si="71"/>
        <v>1605.65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ROW(Source!A196)</f>
        <v>196</v>
      </c>
      <c r="B92">
        <v>41456045</v>
      </c>
      <c r="C92">
        <v>41456670</v>
      </c>
      <c r="D92">
        <v>40171279</v>
      </c>
      <c r="E92">
        <v>1</v>
      </c>
      <c r="F92">
        <v>1</v>
      </c>
      <c r="G92">
        <v>1075</v>
      </c>
      <c r="H92">
        <v>3</v>
      </c>
      <c r="I92" t="s">
        <v>280</v>
      </c>
      <c r="J92" t="s">
        <v>281</v>
      </c>
      <c r="K92" t="s">
        <v>282</v>
      </c>
      <c r="L92">
        <v>1348</v>
      </c>
      <c r="N92">
        <v>1009</v>
      </c>
      <c r="O92" t="s">
        <v>254</v>
      </c>
      <c r="P92" t="s">
        <v>254</v>
      </c>
      <c r="Q92">
        <v>1000</v>
      </c>
      <c r="W92">
        <v>0</v>
      </c>
      <c r="X92">
        <v>431139555</v>
      </c>
      <c r="Y92">
        <f t="shared" si="55"/>
        <v>5.0000000000000001E-4</v>
      </c>
      <c r="AA92">
        <v>1617949.24</v>
      </c>
      <c r="AB92">
        <v>0</v>
      </c>
      <c r="AC92">
        <v>0</v>
      </c>
      <c r="AD92">
        <v>0</v>
      </c>
      <c r="AE92">
        <v>60966</v>
      </c>
      <c r="AF92">
        <v>0</v>
      </c>
      <c r="AG92">
        <v>0</v>
      </c>
      <c r="AH92">
        <v>0</v>
      </c>
      <c r="AI92">
        <v>24.55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5.0000000000000001E-4</v>
      </c>
      <c r="AU92" t="s">
        <v>3</v>
      </c>
      <c r="AV92">
        <v>0</v>
      </c>
      <c r="AW92">
        <v>2</v>
      </c>
      <c r="AX92">
        <v>41485655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ROUND(Y92*Source!I196,9)</f>
        <v>5.1111999999999998E-3</v>
      </c>
      <c r="CY92">
        <f t="shared" si="65"/>
        <v>1617949.24</v>
      </c>
      <c r="CZ92">
        <f t="shared" si="66"/>
        <v>60966</v>
      </c>
      <c r="DA92">
        <f t="shared" si="67"/>
        <v>24.55</v>
      </c>
      <c r="DB92">
        <f t="shared" si="59"/>
        <v>30.48</v>
      </c>
      <c r="DC92">
        <f t="shared" si="60"/>
        <v>0</v>
      </c>
      <c r="DD92" t="s">
        <v>3</v>
      </c>
      <c r="DE92" t="s">
        <v>3</v>
      </c>
      <c r="DF92">
        <f t="shared" si="68"/>
        <v>7650.01</v>
      </c>
      <c r="DG92">
        <f t="shared" si="69"/>
        <v>0</v>
      </c>
      <c r="DH92">
        <f t="shared" si="70"/>
        <v>0</v>
      </c>
      <c r="DI92">
        <f t="shared" si="44"/>
        <v>0</v>
      </c>
      <c r="DJ92">
        <f t="shared" si="71"/>
        <v>7650.01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ROW(Source!A196)</f>
        <v>196</v>
      </c>
      <c r="B93">
        <v>41456045</v>
      </c>
      <c r="C93">
        <v>41456670</v>
      </c>
      <c r="D93">
        <v>40171302</v>
      </c>
      <c r="E93">
        <v>1</v>
      </c>
      <c r="F93">
        <v>1</v>
      </c>
      <c r="G93">
        <v>1075</v>
      </c>
      <c r="H93">
        <v>3</v>
      </c>
      <c r="I93" t="s">
        <v>283</v>
      </c>
      <c r="J93" t="s">
        <v>284</v>
      </c>
      <c r="K93" t="s">
        <v>285</v>
      </c>
      <c r="L93">
        <v>1348</v>
      </c>
      <c r="N93">
        <v>1009</v>
      </c>
      <c r="O93" t="s">
        <v>254</v>
      </c>
      <c r="P93" t="s">
        <v>254</v>
      </c>
      <c r="Q93">
        <v>1000</v>
      </c>
      <c r="W93">
        <v>0</v>
      </c>
      <c r="X93">
        <v>-1607696046</v>
      </c>
      <c r="Y93">
        <f t="shared" si="55"/>
        <v>4.0000000000000003E-5</v>
      </c>
      <c r="AA93">
        <v>87844.06</v>
      </c>
      <c r="AB93">
        <v>0</v>
      </c>
      <c r="AC93">
        <v>0</v>
      </c>
      <c r="AD93">
        <v>0</v>
      </c>
      <c r="AE93">
        <v>7982.5</v>
      </c>
      <c r="AF93">
        <v>0</v>
      </c>
      <c r="AG93">
        <v>0</v>
      </c>
      <c r="AH93">
        <v>0</v>
      </c>
      <c r="AI93">
        <v>10.18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4.0000000000000003E-5</v>
      </c>
      <c r="AU93" t="s">
        <v>3</v>
      </c>
      <c r="AV93">
        <v>0</v>
      </c>
      <c r="AW93">
        <v>2</v>
      </c>
      <c r="AX93">
        <v>41485656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ROUND(Y93*Source!I196,9)</f>
        <v>4.0889600000000001E-4</v>
      </c>
      <c r="CY93">
        <f t="shared" si="65"/>
        <v>87844.06</v>
      </c>
      <c r="CZ93">
        <f t="shared" si="66"/>
        <v>7982.5</v>
      </c>
      <c r="DA93">
        <f t="shared" si="67"/>
        <v>10.18</v>
      </c>
      <c r="DB93">
        <f t="shared" si="59"/>
        <v>0.32</v>
      </c>
      <c r="DC93">
        <f t="shared" si="60"/>
        <v>0</v>
      </c>
      <c r="DD93" t="s">
        <v>3</v>
      </c>
      <c r="DE93" t="s">
        <v>3</v>
      </c>
      <c r="DF93">
        <f t="shared" si="68"/>
        <v>33.229999999999997</v>
      </c>
      <c r="DG93">
        <f t="shared" si="69"/>
        <v>0</v>
      </c>
      <c r="DH93">
        <f t="shared" si="70"/>
        <v>0</v>
      </c>
      <c r="DI93">
        <f t="shared" si="44"/>
        <v>0</v>
      </c>
      <c r="DJ93">
        <f t="shared" si="71"/>
        <v>33.229999999999997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ROW(Source!A196)</f>
        <v>196</v>
      </c>
      <c r="B94">
        <v>41456045</v>
      </c>
      <c r="C94">
        <v>41456670</v>
      </c>
      <c r="D94">
        <v>40188439</v>
      </c>
      <c r="E94">
        <v>1</v>
      </c>
      <c r="F94">
        <v>1</v>
      </c>
      <c r="G94">
        <v>1075</v>
      </c>
      <c r="H94">
        <v>3</v>
      </c>
      <c r="I94" t="s">
        <v>286</v>
      </c>
      <c r="J94" t="s">
        <v>287</v>
      </c>
      <c r="K94" t="s">
        <v>288</v>
      </c>
      <c r="L94">
        <v>1356</v>
      </c>
      <c r="N94">
        <v>1010</v>
      </c>
      <c r="O94" t="s">
        <v>289</v>
      </c>
      <c r="P94" t="s">
        <v>289</v>
      </c>
      <c r="Q94">
        <v>1000</v>
      </c>
      <c r="W94">
        <v>0</v>
      </c>
      <c r="X94">
        <v>-1780628812</v>
      </c>
      <c r="Y94">
        <f t="shared" si="55"/>
        <v>4.0999999999999999E-4</v>
      </c>
      <c r="AA94">
        <v>1656.48</v>
      </c>
      <c r="AB94">
        <v>0</v>
      </c>
      <c r="AC94">
        <v>0</v>
      </c>
      <c r="AD94">
        <v>0</v>
      </c>
      <c r="AE94">
        <v>226.68</v>
      </c>
      <c r="AF94">
        <v>0</v>
      </c>
      <c r="AG94">
        <v>0</v>
      </c>
      <c r="AH94">
        <v>0</v>
      </c>
      <c r="AI94">
        <v>6.76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4.0999999999999999E-4</v>
      </c>
      <c r="AU94" t="s">
        <v>3</v>
      </c>
      <c r="AV94">
        <v>0</v>
      </c>
      <c r="AW94">
        <v>2</v>
      </c>
      <c r="AX94">
        <v>41485657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ROUND(Y94*Source!I196,9)</f>
        <v>4.1911839999999997E-3</v>
      </c>
      <c r="CY94">
        <f t="shared" si="65"/>
        <v>1656.48</v>
      </c>
      <c r="CZ94">
        <f t="shared" si="66"/>
        <v>226.68</v>
      </c>
      <c r="DA94">
        <f t="shared" si="67"/>
        <v>6.76</v>
      </c>
      <c r="DB94">
        <f t="shared" si="59"/>
        <v>0.09</v>
      </c>
      <c r="DC94">
        <f t="shared" si="60"/>
        <v>0</v>
      </c>
      <c r="DD94" t="s">
        <v>3</v>
      </c>
      <c r="DE94" t="s">
        <v>3</v>
      </c>
      <c r="DF94">
        <f t="shared" si="68"/>
        <v>6.42</v>
      </c>
      <c r="DG94">
        <f t="shared" si="69"/>
        <v>0</v>
      </c>
      <c r="DH94">
        <f t="shared" si="70"/>
        <v>0</v>
      </c>
      <c r="DI94">
        <f t="shared" si="44"/>
        <v>0</v>
      </c>
      <c r="DJ94">
        <f t="shared" si="71"/>
        <v>6.42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ROW(Source!A196)</f>
        <v>196</v>
      </c>
      <c r="B95">
        <v>41456045</v>
      </c>
      <c r="C95">
        <v>41456670</v>
      </c>
      <c r="D95">
        <v>40188100</v>
      </c>
      <c r="E95">
        <v>1</v>
      </c>
      <c r="F95">
        <v>1</v>
      </c>
      <c r="G95">
        <v>1075</v>
      </c>
      <c r="H95">
        <v>3</v>
      </c>
      <c r="I95" t="s">
        <v>290</v>
      </c>
      <c r="J95" t="s">
        <v>291</v>
      </c>
      <c r="K95" t="s">
        <v>292</v>
      </c>
      <c r="L95">
        <v>1301</v>
      </c>
      <c r="N95">
        <v>1003</v>
      </c>
      <c r="O95" t="s">
        <v>124</v>
      </c>
      <c r="P95" t="s">
        <v>124</v>
      </c>
      <c r="Q95">
        <v>1</v>
      </c>
      <c r="W95">
        <v>0</v>
      </c>
      <c r="X95">
        <v>1183683129</v>
      </c>
      <c r="Y95">
        <f t="shared" si="55"/>
        <v>0.96</v>
      </c>
      <c r="AA95">
        <v>5.0999999999999996</v>
      </c>
      <c r="AB95">
        <v>0</v>
      </c>
      <c r="AC95">
        <v>0</v>
      </c>
      <c r="AD95">
        <v>0</v>
      </c>
      <c r="AE95">
        <v>0.7</v>
      </c>
      <c r="AF95">
        <v>0</v>
      </c>
      <c r="AG95">
        <v>0</v>
      </c>
      <c r="AH95">
        <v>0</v>
      </c>
      <c r="AI95">
        <v>6.74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0.96</v>
      </c>
      <c r="AU95" t="s">
        <v>3</v>
      </c>
      <c r="AV95">
        <v>0</v>
      </c>
      <c r="AW95">
        <v>2</v>
      </c>
      <c r="AX95">
        <v>41485658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ROUND(Y95*Source!I196,9)</f>
        <v>9.813504</v>
      </c>
      <c r="CY95">
        <f t="shared" si="65"/>
        <v>5.0999999999999996</v>
      </c>
      <c r="CZ95">
        <f t="shared" si="66"/>
        <v>0.7</v>
      </c>
      <c r="DA95">
        <f t="shared" si="67"/>
        <v>6.74</v>
      </c>
      <c r="DB95">
        <f t="shared" si="59"/>
        <v>0.67</v>
      </c>
      <c r="DC95">
        <f t="shared" si="60"/>
        <v>0</v>
      </c>
      <c r="DD95" t="s">
        <v>3</v>
      </c>
      <c r="DE95" t="s">
        <v>3</v>
      </c>
      <c r="DF95">
        <f t="shared" si="68"/>
        <v>46.32</v>
      </c>
      <c r="DG95">
        <f t="shared" si="69"/>
        <v>0</v>
      </c>
      <c r="DH95">
        <f t="shared" si="70"/>
        <v>0</v>
      </c>
      <c r="DI95">
        <f t="shared" si="44"/>
        <v>0</v>
      </c>
      <c r="DJ95">
        <f t="shared" si="71"/>
        <v>46.32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ROW(Source!A196)</f>
        <v>196</v>
      </c>
      <c r="B96">
        <v>41456045</v>
      </c>
      <c r="C96">
        <v>41456670</v>
      </c>
      <c r="D96">
        <v>40188102</v>
      </c>
      <c r="E96">
        <v>1</v>
      </c>
      <c r="F96">
        <v>1</v>
      </c>
      <c r="G96">
        <v>1075</v>
      </c>
      <c r="H96">
        <v>3</v>
      </c>
      <c r="I96" t="s">
        <v>293</v>
      </c>
      <c r="J96" t="s">
        <v>294</v>
      </c>
      <c r="K96" t="s">
        <v>295</v>
      </c>
      <c r="L96">
        <v>1356</v>
      </c>
      <c r="N96">
        <v>1010</v>
      </c>
      <c r="O96" t="s">
        <v>289</v>
      </c>
      <c r="P96" t="s">
        <v>289</v>
      </c>
      <c r="Q96">
        <v>1000</v>
      </c>
      <c r="W96">
        <v>0</v>
      </c>
      <c r="X96">
        <v>1618917101</v>
      </c>
      <c r="Y96">
        <f t="shared" si="55"/>
        <v>8.3199999999999993E-3</v>
      </c>
      <c r="AA96">
        <v>229.8</v>
      </c>
      <c r="AB96">
        <v>0</v>
      </c>
      <c r="AC96">
        <v>0</v>
      </c>
      <c r="AD96">
        <v>0</v>
      </c>
      <c r="AE96">
        <v>6.44</v>
      </c>
      <c r="AF96">
        <v>0</v>
      </c>
      <c r="AG96">
        <v>0</v>
      </c>
      <c r="AH96">
        <v>0</v>
      </c>
      <c r="AI96">
        <v>33.01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8.3199999999999993E-3</v>
      </c>
      <c r="AU96" t="s">
        <v>3</v>
      </c>
      <c r="AV96">
        <v>0</v>
      </c>
      <c r="AW96">
        <v>2</v>
      </c>
      <c r="AX96">
        <v>41485659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ROUND(Y96*Source!I196,9)</f>
        <v>8.5050368000000001E-2</v>
      </c>
      <c r="CY96">
        <f t="shared" si="65"/>
        <v>229.8</v>
      </c>
      <c r="CZ96">
        <f t="shared" si="66"/>
        <v>6.44</v>
      </c>
      <c r="DA96">
        <f t="shared" si="67"/>
        <v>33.01</v>
      </c>
      <c r="DB96">
        <f t="shared" si="59"/>
        <v>0.05</v>
      </c>
      <c r="DC96">
        <f t="shared" si="60"/>
        <v>0</v>
      </c>
      <c r="DD96" t="s">
        <v>3</v>
      </c>
      <c r="DE96" t="s">
        <v>3</v>
      </c>
      <c r="DF96">
        <f t="shared" si="68"/>
        <v>18.079999999999998</v>
      </c>
      <c r="DG96">
        <f t="shared" si="69"/>
        <v>0</v>
      </c>
      <c r="DH96">
        <f t="shared" si="70"/>
        <v>0</v>
      </c>
      <c r="DI96">
        <f t="shared" si="44"/>
        <v>0</v>
      </c>
      <c r="DJ96">
        <f t="shared" si="71"/>
        <v>18.079999999999998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ROW(Source!A199)</f>
        <v>199</v>
      </c>
      <c r="B97">
        <v>41456045</v>
      </c>
      <c r="C97">
        <v>41456701</v>
      </c>
      <c r="D97">
        <v>40159610</v>
      </c>
      <c r="E97">
        <v>1075</v>
      </c>
      <c r="F97">
        <v>1</v>
      </c>
      <c r="G97">
        <v>1075</v>
      </c>
      <c r="H97">
        <v>3</v>
      </c>
      <c r="I97" t="s">
        <v>214</v>
      </c>
      <c r="J97" t="s">
        <v>3</v>
      </c>
      <c r="K97" t="s">
        <v>215</v>
      </c>
      <c r="L97">
        <v>1191</v>
      </c>
      <c r="N97">
        <v>1013</v>
      </c>
      <c r="O97" t="s">
        <v>216</v>
      </c>
      <c r="P97" t="s">
        <v>216</v>
      </c>
      <c r="Q97">
        <v>1</v>
      </c>
      <c r="W97">
        <v>0</v>
      </c>
      <c r="X97">
        <v>117008073</v>
      </c>
      <c r="Y97">
        <f t="shared" si="55"/>
        <v>0.1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9.8000000000000007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41456703</v>
      </c>
      <c r="AY97">
        <v>1</v>
      </c>
      <c r="AZ97">
        <v>0</v>
      </c>
      <c r="BA97">
        <v>103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ROUND(Y97*Source!I199,9)</f>
        <v>0.6</v>
      </c>
      <c r="CY97">
        <f t="shared" si="65"/>
        <v>0</v>
      </c>
      <c r="CZ97">
        <f t="shared" si="66"/>
        <v>0</v>
      </c>
      <c r="DA97">
        <f t="shared" si="67"/>
        <v>9.8000000000000007</v>
      </c>
      <c r="DB97">
        <f t="shared" si="59"/>
        <v>0</v>
      </c>
      <c r="DC97">
        <f t="shared" si="60"/>
        <v>0</v>
      </c>
      <c r="DD97" t="s">
        <v>3</v>
      </c>
      <c r="DE97" t="s">
        <v>3</v>
      </c>
      <c r="DF97">
        <f t="shared" si="68"/>
        <v>0</v>
      </c>
      <c r="DG97">
        <f t="shared" si="69"/>
        <v>0</v>
      </c>
      <c r="DH97">
        <f t="shared" si="70"/>
        <v>0</v>
      </c>
      <c r="DI97">
        <f t="shared" ref="DI97:DI106" si="72">ROUND(ROUND(AH97,2)*CX97,2)</f>
        <v>0</v>
      </c>
      <c r="DJ97">
        <f t="shared" si="71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ROW(Source!A200)</f>
        <v>200</v>
      </c>
      <c r="B98">
        <v>41456045</v>
      </c>
      <c r="C98">
        <v>41456704</v>
      </c>
      <c r="D98">
        <v>40201334</v>
      </c>
      <c r="E98">
        <v>1</v>
      </c>
      <c r="F98">
        <v>1</v>
      </c>
      <c r="G98">
        <v>1075</v>
      </c>
      <c r="H98">
        <v>2</v>
      </c>
      <c r="I98" t="s">
        <v>296</v>
      </c>
      <c r="J98" t="s">
        <v>297</v>
      </c>
      <c r="K98" t="s">
        <v>298</v>
      </c>
      <c r="L98">
        <v>1368</v>
      </c>
      <c r="N98">
        <v>1011</v>
      </c>
      <c r="O98" t="s">
        <v>220</v>
      </c>
      <c r="P98" t="s">
        <v>220</v>
      </c>
      <c r="Q98">
        <v>1</v>
      </c>
      <c r="W98">
        <v>0</v>
      </c>
      <c r="X98">
        <v>690137464</v>
      </c>
      <c r="Y98">
        <f>(AT98*1.1)</f>
        <v>21.692</v>
      </c>
      <c r="AA98">
        <v>0</v>
      </c>
      <c r="AB98">
        <v>304.08999999999997</v>
      </c>
      <c r="AC98">
        <v>151.47999999999999</v>
      </c>
      <c r="AD98">
        <v>0</v>
      </c>
      <c r="AE98">
        <v>0</v>
      </c>
      <c r="AF98">
        <v>36.08</v>
      </c>
      <c r="AG98">
        <v>3.1</v>
      </c>
      <c r="AH98">
        <v>0</v>
      </c>
      <c r="AI98">
        <v>1</v>
      </c>
      <c r="AJ98">
        <v>8.0500000000000007</v>
      </c>
      <c r="AK98">
        <v>46.67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19.72</v>
      </c>
      <c r="AU98" t="s">
        <v>24</v>
      </c>
      <c r="AV98">
        <v>0</v>
      </c>
      <c r="AW98">
        <v>2</v>
      </c>
      <c r="AX98">
        <v>41456715</v>
      </c>
      <c r="AY98">
        <v>1</v>
      </c>
      <c r="AZ98">
        <v>0</v>
      </c>
      <c r="BA98">
        <v>104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ROUND(Y98*Source!I200*DO98,9)</f>
        <v>0</v>
      </c>
      <c r="CX98">
        <f>ROUND(Y98*Source!I200,9)</f>
        <v>5.20608</v>
      </c>
      <c r="CY98">
        <f>AB98</f>
        <v>304.08999999999997</v>
      </c>
      <c r="CZ98">
        <f>AF98</f>
        <v>36.08</v>
      </c>
      <c r="DA98">
        <f>AJ98</f>
        <v>8.0500000000000007</v>
      </c>
      <c r="DB98">
        <f>ROUND((ROUND(AT98*CZ98,2)*1.1),6)</f>
        <v>782.65</v>
      </c>
      <c r="DC98">
        <f>ROUND((ROUND(AT98*AG98,2)*1.1),6)</f>
        <v>67.242999999999995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1512.05</v>
      </c>
      <c r="DH98">
        <f>ROUND(ROUND(AG98*AK98,2)*CX98,2)</f>
        <v>753.22</v>
      </c>
      <c r="DI98">
        <f t="shared" si="72"/>
        <v>0</v>
      </c>
      <c r="DJ98">
        <f>DG98</f>
        <v>1512.05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ROW(Source!A200)</f>
        <v>200</v>
      </c>
      <c r="B99">
        <v>41456045</v>
      </c>
      <c r="C99">
        <v>41456704</v>
      </c>
      <c r="D99">
        <v>40201492</v>
      </c>
      <c r="E99">
        <v>1</v>
      </c>
      <c r="F99">
        <v>1</v>
      </c>
      <c r="G99">
        <v>1075</v>
      </c>
      <c r="H99">
        <v>2</v>
      </c>
      <c r="I99" t="s">
        <v>265</v>
      </c>
      <c r="J99" t="s">
        <v>266</v>
      </c>
      <c r="K99" t="s">
        <v>267</v>
      </c>
      <c r="L99">
        <v>1368</v>
      </c>
      <c r="N99">
        <v>1011</v>
      </c>
      <c r="O99" t="s">
        <v>220</v>
      </c>
      <c r="P99" t="s">
        <v>220</v>
      </c>
      <c r="Q99">
        <v>1</v>
      </c>
      <c r="W99">
        <v>0</v>
      </c>
      <c r="X99">
        <v>322366203</v>
      </c>
      <c r="Y99">
        <f>(AT99*1.1)</f>
        <v>5.5000000000000007E-2</v>
      </c>
      <c r="AA99">
        <v>0</v>
      </c>
      <c r="AB99">
        <v>1308.57</v>
      </c>
      <c r="AC99">
        <v>616.66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15.04</v>
      </c>
      <c r="AK99">
        <v>46.67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0.05</v>
      </c>
      <c r="AU99" t="s">
        <v>24</v>
      </c>
      <c r="AV99">
        <v>0</v>
      </c>
      <c r="AW99">
        <v>2</v>
      </c>
      <c r="AX99">
        <v>41456716</v>
      </c>
      <c r="AY99">
        <v>1</v>
      </c>
      <c r="AZ99">
        <v>0</v>
      </c>
      <c r="BA99">
        <v>105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ROUND(Y99*Source!I200*DO99,9)</f>
        <v>0</v>
      </c>
      <c r="CX99">
        <f>ROUND(Y99*Source!I200,9)</f>
        <v>1.32E-2</v>
      </c>
      <c r="CY99">
        <f>AB99</f>
        <v>1308.57</v>
      </c>
      <c r="CZ99">
        <f>AF99</f>
        <v>83.1</v>
      </c>
      <c r="DA99">
        <f>AJ99</f>
        <v>15.04</v>
      </c>
      <c r="DB99">
        <f>ROUND((ROUND(AT99*CZ99,2)*1.1),6)</f>
        <v>4.5759999999999996</v>
      </c>
      <c r="DC99">
        <f>ROUND((ROUND(AT99*AG99,2)*1.1),6)</f>
        <v>0.69299999999999995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16.5</v>
      </c>
      <c r="DH99">
        <f>ROUND(ROUND(AG99*AK99,2)*CX99,2)</f>
        <v>7.77</v>
      </c>
      <c r="DI99">
        <f t="shared" si="72"/>
        <v>0</v>
      </c>
      <c r="DJ99">
        <f>DG99</f>
        <v>16.5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ROW(Source!A200)</f>
        <v>200</v>
      </c>
      <c r="B100">
        <v>41456045</v>
      </c>
      <c r="C100">
        <v>41456704</v>
      </c>
      <c r="D100">
        <v>40170720</v>
      </c>
      <c r="E100">
        <v>1</v>
      </c>
      <c r="F100">
        <v>1</v>
      </c>
      <c r="G100">
        <v>1075</v>
      </c>
      <c r="H100">
        <v>3</v>
      </c>
      <c r="I100" t="s">
        <v>230</v>
      </c>
      <c r="J100" t="s">
        <v>231</v>
      </c>
      <c r="K100" t="s">
        <v>232</v>
      </c>
      <c r="L100">
        <v>1346</v>
      </c>
      <c r="N100">
        <v>1009</v>
      </c>
      <c r="O100" t="s">
        <v>115</v>
      </c>
      <c r="P100" t="s">
        <v>115</v>
      </c>
      <c r="Q100">
        <v>1</v>
      </c>
      <c r="W100">
        <v>0</v>
      </c>
      <c r="X100">
        <v>719199267</v>
      </c>
      <c r="Y100">
        <f t="shared" ref="Y100:Y106" si="73">AT100</f>
        <v>10</v>
      </c>
      <c r="AA100">
        <v>49.54</v>
      </c>
      <c r="AB100">
        <v>0</v>
      </c>
      <c r="AC100">
        <v>0</v>
      </c>
      <c r="AD100">
        <v>0</v>
      </c>
      <c r="AE100">
        <v>1.61</v>
      </c>
      <c r="AF100">
        <v>0</v>
      </c>
      <c r="AG100">
        <v>0</v>
      </c>
      <c r="AH100">
        <v>0</v>
      </c>
      <c r="AI100">
        <v>30.77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10</v>
      </c>
      <c r="AU100" t="s">
        <v>3</v>
      </c>
      <c r="AV100">
        <v>0</v>
      </c>
      <c r="AW100">
        <v>2</v>
      </c>
      <c r="AX100">
        <v>41456717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ROUND(Y100*Source!I200,9)</f>
        <v>2.4</v>
      </c>
      <c r="CY100">
        <f t="shared" ref="CY100:CY106" si="74">AA100</f>
        <v>49.54</v>
      </c>
      <c r="CZ100">
        <f t="shared" ref="CZ100:CZ106" si="75">AE100</f>
        <v>1.61</v>
      </c>
      <c r="DA100">
        <f t="shared" ref="DA100:DA106" si="76">AI100</f>
        <v>30.77</v>
      </c>
      <c r="DB100">
        <f t="shared" ref="DB100:DB106" si="77">ROUND(ROUND(AT100*CZ100,2),6)</f>
        <v>16.100000000000001</v>
      </c>
      <c r="DC100">
        <f t="shared" ref="DC100:DC106" si="78">ROUND(ROUND(AT100*AG100,2),6)</f>
        <v>0</v>
      </c>
      <c r="DD100" t="s">
        <v>3</v>
      </c>
      <c r="DE100" t="s">
        <v>3</v>
      </c>
      <c r="DF100">
        <f t="shared" ref="DF100:DF106" si="79">ROUND(ROUND(AE100*AI100,2)*CX100,2)</f>
        <v>118.9</v>
      </c>
      <c r="DG100">
        <f t="shared" ref="DG100:DG106" si="80">ROUND(ROUND(AF100,2)*CX100,2)</f>
        <v>0</v>
      </c>
      <c r="DH100">
        <f t="shared" ref="DH100:DH106" si="81">ROUND(ROUND(AG100,2)*CX100,2)</f>
        <v>0</v>
      </c>
      <c r="DI100">
        <f t="shared" si="72"/>
        <v>0</v>
      </c>
      <c r="DJ100">
        <f t="shared" ref="DJ100:DJ106" si="82">DF100</f>
        <v>118.9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ROW(Source!A200)</f>
        <v>200</v>
      </c>
      <c r="B101">
        <v>41456045</v>
      </c>
      <c r="C101">
        <v>41456704</v>
      </c>
      <c r="D101">
        <v>40171700</v>
      </c>
      <c r="E101">
        <v>1</v>
      </c>
      <c r="F101">
        <v>1</v>
      </c>
      <c r="G101">
        <v>1075</v>
      </c>
      <c r="H101">
        <v>3</v>
      </c>
      <c r="I101" t="s">
        <v>299</v>
      </c>
      <c r="J101" t="s">
        <v>300</v>
      </c>
      <c r="K101" t="s">
        <v>301</v>
      </c>
      <c r="L101">
        <v>1327</v>
      </c>
      <c r="N101">
        <v>1005</v>
      </c>
      <c r="O101" t="s">
        <v>302</v>
      </c>
      <c r="P101" t="s">
        <v>302</v>
      </c>
      <c r="Q101">
        <v>1</v>
      </c>
      <c r="W101">
        <v>0</v>
      </c>
      <c r="X101">
        <v>1708759345</v>
      </c>
      <c r="Y101">
        <f t="shared" si="73"/>
        <v>1</v>
      </c>
      <c r="AA101">
        <v>533.51</v>
      </c>
      <c r="AB101">
        <v>0</v>
      </c>
      <c r="AC101">
        <v>0</v>
      </c>
      <c r="AD101">
        <v>0</v>
      </c>
      <c r="AE101">
        <v>127.33</v>
      </c>
      <c r="AF101">
        <v>0</v>
      </c>
      <c r="AG101">
        <v>0</v>
      </c>
      <c r="AH101">
        <v>0</v>
      </c>
      <c r="AI101">
        <v>4.1900000000000004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</v>
      </c>
      <c r="AU101" t="s">
        <v>3</v>
      </c>
      <c r="AV101">
        <v>0</v>
      </c>
      <c r="AW101">
        <v>2</v>
      </c>
      <c r="AX101">
        <v>41456718</v>
      </c>
      <c r="AY101">
        <v>1</v>
      </c>
      <c r="AZ101">
        <v>0</v>
      </c>
      <c r="BA101">
        <v>107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ROUND(Y101*Source!I200,9)</f>
        <v>0.24</v>
      </c>
      <c r="CY101">
        <f t="shared" si="74"/>
        <v>533.51</v>
      </c>
      <c r="CZ101">
        <f t="shared" si="75"/>
        <v>127.33</v>
      </c>
      <c r="DA101">
        <f t="shared" si="76"/>
        <v>4.1900000000000004</v>
      </c>
      <c r="DB101">
        <f t="shared" si="77"/>
        <v>127.33</v>
      </c>
      <c r="DC101">
        <f t="shared" si="78"/>
        <v>0</v>
      </c>
      <c r="DD101" t="s">
        <v>3</v>
      </c>
      <c r="DE101" t="s">
        <v>3</v>
      </c>
      <c r="DF101">
        <f t="shared" si="79"/>
        <v>128.04</v>
      </c>
      <c r="DG101">
        <f t="shared" si="80"/>
        <v>0</v>
      </c>
      <c r="DH101">
        <f t="shared" si="81"/>
        <v>0</v>
      </c>
      <c r="DI101">
        <f t="shared" si="72"/>
        <v>0</v>
      </c>
      <c r="DJ101">
        <f t="shared" si="82"/>
        <v>128.04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ROW(Source!A200)</f>
        <v>200</v>
      </c>
      <c r="B102">
        <v>41456045</v>
      </c>
      <c r="C102">
        <v>41456704</v>
      </c>
      <c r="D102">
        <v>40172548</v>
      </c>
      <c r="E102">
        <v>1</v>
      </c>
      <c r="F102">
        <v>1</v>
      </c>
      <c r="G102">
        <v>1075</v>
      </c>
      <c r="H102">
        <v>3</v>
      </c>
      <c r="I102" t="s">
        <v>303</v>
      </c>
      <c r="J102" t="s">
        <v>304</v>
      </c>
      <c r="K102" t="s">
        <v>305</v>
      </c>
      <c r="L102">
        <v>1346</v>
      </c>
      <c r="N102">
        <v>1009</v>
      </c>
      <c r="O102" t="s">
        <v>115</v>
      </c>
      <c r="P102" t="s">
        <v>115</v>
      </c>
      <c r="Q102">
        <v>1</v>
      </c>
      <c r="W102">
        <v>0</v>
      </c>
      <c r="X102">
        <v>-1395082354</v>
      </c>
      <c r="Y102">
        <f t="shared" si="73"/>
        <v>30.6</v>
      </c>
      <c r="AA102">
        <v>60.88</v>
      </c>
      <c r="AB102">
        <v>0</v>
      </c>
      <c r="AC102">
        <v>0</v>
      </c>
      <c r="AD102">
        <v>0</v>
      </c>
      <c r="AE102">
        <v>6.27</v>
      </c>
      <c r="AF102">
        <v>0</v>
      </c>
      <c r="AG102">
        <v>0</v>
      </c>
      <c r="AH102">
        <v>0</v>
      </c>
      <c r="AI102">
        <v>9.7100000000000009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30.6</v>
      </c>
      <c r="AU102" t="s">
        <v>3</v>
      </c>
      <c r="AV102">
        <v>0</v>
      </c>
      <c r="AW102">
        <v>2</v>
      </c>
      <c r="AX102">
        <v>41456719</v>
      </c>
      <c r="AY102">
        <v>1</v>
      </c>
      <c r="AZ102">
        <v>0</v>
      </c>
      <c r="BA102">
        <v>108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ROUND(Y102*Source!I200,9)</f>
        <v>7.3440000000000003</v>
      </c>
      <c r="CY102">
        <f t="shared" si="74"/>
        <v>60.88</v>
      </c>
      <c r="CZ102">
        <f t="shared" si="75"/>
        <v>6.27</v>
      </c>
      <c r="DA102">
        <f t="shared" si="76"/>
        <v>9.7100000000000009</v>
      </c>
      <c r="DB102">
        <f t="shared" si="77"/>
        <v>191.86</v>
      </c>
      <c r="DC102">
        <f t="shared" si="78"/>
        <v>0</v>
      </c>
      <c r="DD102" t="s">
        <v>3</v>
      </c>
      <c r="DE102" t="s">
        <v>3</v>
      </c>
      <c r="DF102">
        <f t="shared" si="79"/>
        <v>447.1</v>
      </c>
      <c r="DG102">
        <f t="shared" si="80"/>
        <v>0</v>
      </c>
      <c r="DH102">
        <f t="shared" si="81"/>
        <v>0</v>
      </c>
      <c r="DI102">
        <f t="shared" si="72"/>
        <v>0</v>
      </c>
      <c r="DJ102">
        <f t="shared" si="82"/>
        <v>447.1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ROW(Source!A200)</f>
        <v>200</v>
      </c>
      <c r="B103">
        <v>41456045</v>
      </c>
      <c r="C103">
        <v>41456704</v>
      </c>
      <c r="D103">
        <v>40177760</v>
      </c>
      <c r="E103">
        <v>1</v>
      </c>
      <c r="F103">
        <v>1</v>
      </c>
      <c r="G103">
        <v>1075</v>
      </c>
      <c r="H103">
        <v>3</v>
      </c>
      <c r="I103" t="s">
        <v>306</v>
      </c>
      <c r="J103" t="s">
        <v>307</v>
      </c>
      <c r="K103" t="s">
        <v>308</v>
      </c>
      <c r="L103">
        <v>1296</v>
      </c>
      <c r="N103">
        <v>1002</v>
      </c>
      <c r="O103" t="s">
        <v>119</v>
      </c>
      <c r="P103" t="s">
        <v>119</v>
      </c>
      <c r="Q103">
        <v>1</v>
      </c>
      <c r="W103">
        <v>0</v>
      </c>
      <c r="X103">
        <v>1002236419</v>
      </c>
      <c r="Y103">
        <f t="shared" si="73"/>
        <v>5</v>
      </c>
      <c r="AA103">
        <v>86.18</v>
      </c>
      <c r="AB103">
        <v>0</v>
      </c>
      <c r="AC103">
        <v>0</v>
      </c>
      <c r="AD103">
        <v>0</v>
      </c>
      <c r="AE103">
        <v>16.260000000000002</v>
      </c>
      <c r="AF103">
        <v>0</v>
      </c>
      <c r="AG103">
        <v>0</v>
      </c>
      <c r="AH103">
        <v>0</v>
      </c>
      <c r="AI103">
        <v>5.3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</v>
      </c>
      <c r="AU103" t="s">
        <v>3</v>
      </c>
      <c r="AV103">
        <v>0</v>
      </c>
      <c r="AW103">
        <v>2</v>
      </c>
      <c r="AX103">
        <v>41456720</v>
      </c>
      <c r="AY103">
        <v>1</v>
      </c>
      <c r="AZ103">
        <v>0</v>
      </c>
      <c r="BA103">
        <v>109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ROUND(Y103*Source!I200,9)</f>
        <v>1.2</v>
      </c>
      <c r="CY103">
        <f t="shared" si="74"/>
        <v>86.18</v>
      </c>
      <c r="CZ103">
        <f t="shared" si="75"/>
        <v>16.260000000000002</v>
      </c>
      <c r="DA103">
        <f t="shared" si="76"/>
        <v>5.3</v>
      </c>
      <c r="DB103">
        <f t="shared" si="77"/>
        <v>81.3</v>
      </c>
      <c r="DC103">
        <f t="shared" si="78"/>
        <v>0</v>
      </c>
      <c r="DD103" t="s">
        <v>3</v>
      </c>
      <c r="DE103" t="s">
        <v>3</v>
      </c>
      <c r="DF103">
        <f t="shared" si="79"/>
        <v>103.42</v>
      </c>
      <c r="DG103">
        <f t="shared" si="80"/>
        <v>0</v>
      </c>
      <c r="DH103">
        <f t="shared" si="81"/>
        <v>0</v>
      </c>
      <c r="DI103">
        <f t="shared" si="72"/>
        <v>0</v>
      </c>
      <c r="DJ103">
        <f t="shared" si="82"/>
        <v>103.42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ROW(Source!A200)</f>
        <v>200</v>
      </c>
      <c r="B104">
        <v>41456045</v>
      </c>
      <c r="C104">
        <v>41456704</v>
      </c>
      <c r="D104">
        <v>40188339</v>
      </c>
      <c r="E104">
        <v>1</v>
      </c>
      <c r="F104">
        <v>1</v>
      </c>
      <c r="G104">
        <v>1075</v>
      </c>
      <c r="H104">
        <v>3</v>
      </c>
      <c r="I104" t="s">
        <v>201</v>
      </c>
      <c r="J104" t="s">
        <v>204</v>
      </c>
      <c r="K104" t="s">
        <v>202</v>
      </c>
      <c r="L104">
        <v>1391</v>
      </c>
      <c r="N104">
        <v>1013</v>
      </c>
      <c r="O104" t="s">
        <v>203</v>
      </c>
      <c r="P104" t="s">
        <v>203</v>
      </c>
      <c r="Q104">
        <v>1</v>
      </c>
      <c r="W104">
        <v>0</v>
      </c>
      <c r="X104">
        <v>-729980367</v>
      </c>
      <c r="Y104">
        <f t="shared" si="73"/>
        <v>100</v>
      </c>
      <c r="AA104">
        <v>324.16000000000003</v>
      </c>
      <c r="AB104">
        <v>0</v>
      </c>
      <c r="AC104">
        <v>0</v>
      </c>
      <c r="AD104">
        <v>0</v>
      </c>
      <c r="AE104">
        <v>153.63</v>
      </c>
      <c r="AF104">
        <v>0</v>
      </c>
      <c r="AG104">
        <v>0</v>
      </c>
      <c r="AH104">
        <v>0</v>
      </c>
      <c r="AI104">
        <v>2.11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100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ROUND(Y104*Source!I200,9)</f>
        <v>24</v>
      </c>
      <c r="CY104">
        <f t="shared" si="74"/>
        <v>324.16000000000003</v>
      </c>
      <c r="CZ104">
        <f t="shared" si="75"/>
        <v>153.63</v>
      </c>
      <c r="DA104">
        <f t="shared" si="76"/>
        <v>2.11</v>
      </c>
      <c r="DB104">
        <f t="shared" si="77"/>
        <v>15363</v>
      </c>
      <c r="DC104">
        <f t="shared" si="78"/>
        <v>0</v>
      </c>
      <c r="DD104" t="s">
        <v>3</v>
      </c>
      <c r="DE104" t="s">
        <v>3</v>
      </c>
      <c r="DF104">
        <f t="shared" si="79"/>
        <v>7779.84</v>
      </c>
      <c r="DG104">
        <f t="shared" si="80"/>
        <v>0</v>
      </c>
      <c r="DH104">
        <f t="shared" si="81"/>
        <v>0</v>
      </c>
      <c r="DI104">
        <f t="shared" si="72"/>
        <v>0</v>
      </c>
      <c r="DJ104">
        <f t="shared" si="82"/>
        <v>7779.84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ROW(Source!A200)</f>
        <v>200</v>
      </c>
      <c r="B105">
        <v>41456045</v>
      </c>
      <c r="C105">
        <v>41456704</v>
      </c>
      <c r="D105">
        <v>40188395</v>
      </c>
      <c r="E105">
        <v>1</v>
      </c>
      <c r="F105">
        <v>1</v>
      </c>
      <c r="G105">
        <v>1075</v>
      </c>
      <c r="H105">
        <v>3</v>
      </c>
      <c r="I105" t="s">
        <v>309</v>
      </c>
      <c r="J105" t="s">
        <v>310</v>
      </c>
      <c r="K105" t="s">
        <v>311</v>
      </c>
      <c r="L105">
        <v>1355</v>
      </c>
      <c r="N105">
        <v>1010</v>
      </c>
      <c r="O105" t="s">
        <v>312</v>
      </c>
      <c r="P105" t="s">
        <v>312</v>
      </c>
      <c r="Q105">
        <v>100</v>
      </c>
      <c r="W105">
        <v>0</v>
      </c>
      <c r="X105">
        <v>1466577927</v>
      </c>
      <c r="Y105">
        <f t="shared" si="73"/>
        <v>2</v>
      </c>
      <c r="AA105">
        <v>223.01</v>
      </c>
      <c r="AB105">
        <v>0</v>
      </c>
      <c r="AC105">
        <v>0</v>
      </c>
      <c r="AD105">
        <v>0</v>
      </c>
      <c r="AE105">
        <v>59.47</v>
      </c>
      <c r="AF105">
        <v>0</v>
      </c>
      <c r="AG105">
        <v>0</v>
      </c>
      <c r="AH105">
        <v>0</v>
      </c>
      <c r="AI105">
        <v>3.75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2</v>
      </c>
      <c r="AU105" t="s">
        <v>3</v>
      </c>
      <c r="AV105">
        <v>0</v>
      </c>
      <c r="AW105">
        <v>2</v>
      </c>
      <c r="AX105">
        <v>41456721</v>
      </c>
      <c r="AY105">
        <v>1</v>
      </c>
      <c r="AZ105">
        <v>0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ROUND(Y105*Source!I200,9)</f>
        <v>0.48</v>
      </c>
      <c r="CY105">
        <f t="shared" si="74"/>
        <v>223.01</v>
      </c>
      <c r="CZ105">
        <f t="shared" si="75"/>
        <v>59.47</v>
      </c>
      <c r="DA105">
        <f t="shared" si="76"/>
        <v>3.75</v>
      </c>
      <c r="DB105">
        <f t="shared" si="77"/>
        <v>118.94</v>
      </c>
      <c r="DC105">
        <f t="shared" si="78"/>
        <v>0</v>
      </c>
      <c r="DD105" t="s">
        <v>3</v>
      </c>
      <c r="DE105" t="s">
        <v>3</v>
      </c>
      <c r="DF105">
        <f t="shared" si="79"/>
        <v>107.04</v>
      </c>
      <c r="DG105">
        <f t="shared" si="80"/>
        <v>0</v>
      </c>
      <c r="DH105">
        <f t="shared" si="81"/>
        <v>0</v>
      </c>
      <c r="DI105">
        <f t="shared" si="72"/>
        <v>0</v>
      </c>
      <c r="DJ105">
        <f t="shared" si="82"/>
        <v>107.04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ROW(Source!A200)</f>
        <v>200</v>
      </c>
      <c r="B106">
        <v>41456045</v>
      </c>
      <c r="C106">
        <v>41456704</v>
      </c>
      <c r="D106">
        <v>40159610</v>
      </c>
      <c r="E106">
        <v>1075</v>
      </c>
      <c r="F106">
        <v>1</v>
      </c>
      <c r="G106">
        <v>1075</v>
      </c>
      <c r="H106">
        <v>3</v>
      </c>
      <c r="I106" t="s">
        <v>214</v>
      </c>
      <c r="J106" t="s">
        <v>3</v>
      </c>
      <c r="K106" t="s">
        <v>215</v>
      </c>
      <c r="L106">
        <v>1191</v>
      </c>
      <c r="N106">
        <v>1013</v>
      </c>
      <c r="O106" t="s">
        <v>216</v>
      </c>
      <c r="P106" t="s">
        <v>216</v>
      </c>
      <c r="Q106">
        <v>1</v>
      </c>
      <c r="W106">
        <v>0</v>
      </c>
      <c r="X106">
        <v>117008073</v>
      </c>
      <c r="Y106">
        <f t="shared" si="73"/>
        <v>155.88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9.8000000000000007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155.88</v>
      </c>
      <c r="AU106" t="s">
        <v>3</v>
      </c>
      <c r="AV106">
        <v>0</v>
      </c>
      <c r="AW106">
        <v>2</v>
      </c>
      <c r="AX106">
        <v>41456714</v>
      </c>
      <c r="AY106">
        <v>1</v>
      </c>
      <c r="AZ106">
        <v>0</v>
      </c>
      <c r="BA106">
        <v>112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ROUND(Y106*Source!I200,9)</f>
        <v>37.411200000000001</v>
      </c>
      <c r="CY106">
        <f t="shared" si="74"/>
        <v>0</v>
      </c>
      <c r="CZ106">
        <f t="shared" si="75"/>
        <v>0</v>
      </c>
      <c r="DA106">
        <f t="shared" si="76"/>
        <v>9.8000000000000007</v>
      </c>
      <c r="DB106">
        <f t="shared" si="77"/>
        <v>0</v>
      </c>
      <c r="DC106">
        <f t="shared" si="78"/>
        <v>0</v>
      </c>
      <c r="DD106" t="s">
        <v>3</v>
      </c>
      <c r="DE106" t="s">
        <v>3</v>
      </c>
      <c r="DF106">
        <f t="shared" si="79"/>
        <v>0</v>
      </c>
      <c r="DG106">
        <f t="shared" si="80"/>
        <v>0</v>
      </c>
      <c r="DH106">
        <f t="shared" si="81"/>
        <v>0</v>
      </c>
      <c r="DI106">
        <f t="shared" si="72"/>
        <v>0</v>
      </c>
      <c r="DJ106">
        <f t="shared" si="82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41456337</v>
      </c>
      <c r="C1">
        <v>41456115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214</v>
      </c>
      <c r="J1" t="s">
        <v>3</v>
      </c>
      <c r="K1" t="s">
        <v>215</v>
      </c>
      <c r="L1">
        <v>1191</v>
      </c>
      <c r="N1">
        <v>1013</v>
      </c>
      <c r="O1" t="s">
        <v>216</v>
      </c>
      <c r="P1" t="s">
        <v>216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211.97</v>
      </c>
      <c r="AH1">
        <v>2</v>
      </c>
      <c r="AI1">
        <v>41456337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41456338</v>
      </c>
      <c r="C2">
        <v>41456118</v>
      </c>
      <c r="D2">
        <v>40119047</v>
      </c>
      <c r="E2">
        <v>1075</v>
      </c>
      <c r="F2">
        <v>1</v>
      </c>
      <c r="G2">
        <v>1075</v>
      </c>
      <c r="H2">
        <v>1</v>
      </c>
      <c r="I2" t="s">
        <v>214</v>
      </c>
      <c r="J2" t="s">
        <v>3</v>
      </c>
      <c r="K2" t="s">
        <v>215</v>
      </c>
      <c r="L2">
        <v>1191</v>
      </c>
      <c r="N2">
        <v>1013</v>
      </c>
      <c r="O2" t="s">
        <v>216</v>
      </c>
      <c r="P2" t="s">
        <v>216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117.74400000000001</v>
      </c>
      <c r="AH2">
        <v>2</v>
      </c>
      <c r="AI2">
        <v>41456338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ROW(Source!A65)</f>
        <v>65</v>
      </c>
      <c r="B3">
        <v>41456339</v>
      </c>
      <c r="C3">
        <v>41456178</v>
      </c>
      <c r="D3">
        <v>40119047</v>
      </c>
      <c r="E3">
        <v>1075</v>
      </c>
      <c r="F3">
        <v>1</v>
      </c>
      <c r="G3">
        <v>1075</v>
      </c>
      <c r="H3">
        <v>1</v>
      </c>
      <c r="I3" t="s">
        <v>214</v>
      </c>
      <c r="J3" t="s">
        <v>3</v>
      </c>
      <c r="K3" t="s">
        <v>215</v>
      </c>
      <c r="L3">
        <v>1191</v>
      </c>
      <c r="N3">
        <v>1013</v>
      </c>
      <c r="O3" t="s">
        <v>216</v>
      </c>
      <c r="P3" t="s">
        <v>216</v>
      </c>
      <c r="Q3">
        <v>1</v>
      </c>
      <c r="X3">
        <v>0.6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0.66</v>
      </c>
      <c r="AH3">
        <v>2</v>
      </c>
      <c r="AI3">
        <v>41456339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ROW(Source!A65)</f>
        <v>65</v>
      </c>
      <c r="B4">
        <v>41456340</v>
      </c>
      <c r="C4">
        <v>41456178</v>
      </c>
      <c r="D4">
        <v>40201454</v>
      </c>
      <c r="E4">
        <v>1</v>
      </c>
      <c r="F4">
        <v>1</v>
      </c>
      <c r="G4">
        <v>1075</v>
      </c>
      <c r="H4">
        <v>2</v>
      </c>
      <c r="I4" t="s">
        <v>217</v>
      </c>
      <c r="J4" t="s">
        <v>218</v>
      </c>
      <c r="K4" t="s">
        <v>219</v>
      </c>
      <c r="L4">
        <v>1368</v>
      </c>
      <c r="N4">
        <v>1011</v>
      </c>
      <c r="O4" t="s">
        <v>220</v>
      </c>
      <c r="P4" t="s">
        <v>220</v>
      </c>
      <c r="Q4">
        <v>1</v>
      </c>
      <c r="X4">
        <v>0.6</v>
      </c>
      <c r="Y4">
        <v>0</v>
      </c>
      <c r="Z4">
        <v>1972.35</v>
      </c>
      <c r="AA4">
        <v>38.94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0.66</v>
      </c>
      <c r="AH4">
        <v>2</v>
      </c>
      <c r="AI4">
        <v>41456340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ROW(Source!A65)</f>
        <v>65</v>
      </c>
      <c r="B5">
        <v>41456341</v>
      </c>
      <c r="C5">
        <v>41456178</v>
      </c>
      <c r="D5">
        <v>40201061</v>
      </c>
      <c r="E5">
        <v>1</v>
      </c>
      <c r="F5">
        <v>1</v>
      </c>
      <c r="G5">
        <v>1075</v>
      </c>
      <c r="H5">
        <v>2</v>
      </c>
      <c r="I5" t="s">
        <v>221</v>
      </c>
      <c r="J5" t="s">
        <v>222</v>
      </c>
      <c r="K5" t="s">
        <v>223</v>
      </c>
      <c r="L5">
        <v>1368</v>
      </c>
      <c r="N5">
        <v>1011</v>
      </c>
      <c r="O5" t="s">
        <v>220</v>
      </c>
      <c r="P5" t="s">
        <v>220</v>
      </c>
      <c r="Q5">
        <v>1</v>
      </c>
      <c r="X5">
        <v>0.57999999999999996</v>
      </c>
      <c r="Y5">
        <v>0</v>
      </c>
      <c r="Z5">
        <v>166.63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0.63800000000000001</v>
      </c>
      <c r="AH5">
        <v>2</v>
      </c>
      <c r="AI5">
        <v>41456341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ROW(Source!A66)</f>
        <v>66</v>
      </c>
      <c r="B6">
        <v>41456342</v>
      </c>
      <c r="C6">
        <v>41456185</v>
      </c>
      <c r="D6">
        <v>40119047</v>
      </c>
      <c r="E6">
        <v>1075</v>
      </c>
      <c r="F6">
        <v>1</v>
      </c>
      <c r="G6">
        <v>1075</v>
      </c>
      <c r="H6">
        <v>1</v>
      </c>
      <c r="I6" t="s">
        <v>214</v>
      </c>
      <c r="J6" t="s">
        <v>3</v>
      </c>
      <c r="K6" t="s">
        <v>215</v>
      </c>
      <c r="L6">
        <v>1191</v>
      </c>
      <c r="N6">
        <v>1013</v>
      </c>
      <c r="O6" t="s">
        <v>216</v>
      </c>
      <c r="P6" t="s">
        <v>216</v>
      </c>
      <c r="Q6">
        <v>1</v>
      </c>
      <c r="X6">
        <v>0.26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0.28600000000000003</v>
      </c>
      <c r="AH6">
        <v>2</v>
      </c>
      <c r="AI6">
        <v>41456342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ROW(Source!A66)</f>
        <v>66</v>
      </c>
      <c r="B7">
        <v>41456343</v>
      </c>
      <c r="C7">
        <v>41456185</v>
      </c>
      <c r="D7">
        <v>40201454</v>
      </c>
      <c r="E7">
        <v>1</v>
      </c>
      <c r="F7">
        <v>1</v>
      </c>
      <c r="G7">
        <v>1075</v>
      </c>
      <c r="H7">
        <v>2</v>
      </c>
      <c r="I7" t="s">
        <v>217</v>
      </c>
      <c r="J7" t="s">
        <v>218</v>
      </c>
      <c r="K7" t="s">
        <v>219</v>
      </c>
      <c r="L7">
        <v>1368</v>
      </c>
      <c r="N7">
        <v>1011</v>
      </c>
      <c r="O7" t="s">
        <v>220</v>
      </c>
      <c r="P7" t="s">
        <v>220</v>
      </c>
      <c r="Q7">
        <v>1</v>
      </c>
      <c r="X7">
        <v>0.26</v>
      </c>
      <c r="Y7">
        <v>0</v>
      </c>
      <c r="Z7">
        <v>1972.35</v>
      </c>
      <c r="AA7">
        <v>38.94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0.28600000000000003</v>
      </c>
      <c r="AH7">
        <v>2</v>
      </c>
      <c r="AI7">
        <v>41456343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41456344</v>
      </c>
      <c r="C8">
        <v>41456190</v>
      </c>
      <c r="D8">
        <v>40119047</v>
      </c>
      <c r="E8">
        <v>1075</v>
      </c>
      <c r="F8">
        <v>1</v>
      </c>
      <c r="G8">
        <v>1075</v>
      </c>
      <c r="H8">
        <v>1</v>
      </c>
      <c r="I8" t="s">
        <v>214</v>
      </c>
      <c r="J8" t="s">
        <v>3</v>
      </c>
      <c r="K8" t="s">
        <v>215</v>
      </c>
      <c r="L8">
        <v>1191</v>
      </c>
      <c r="N8">
        <v>1013</v>
      </c>
      <c r="O8" t="s">
        <v>216</v>
      </c>
      <c r="P8" t="s">
        <v>216</v>
      </c>
      <c r="Q8">
        <v>1</v>
      </c>
      <c r="X8">
        <v>1.1499999999999999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1.2649999999999999</v>
      </c>
      <c r="AH8">
        <v>2</v>
      </c>
      <c r="AI8">
        <v>41456344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41456345</v>
      </c>
      <c r="C9">
        <v>41456190</v>
      </c>
      <c r="D9">
        <v>40201213</v>
      </c>
      <c r="E9">
        <v>1</v>
      </c>
      <c r="F9">
        <v>1</v>
      </c>
      <c r="G9">
        <v>1075</v>
      </c>
      <c r="H9">
        <v>2</v>
      </c>
      <c r="I9" t="s">
        <v>224</v>
      </c>
      <c r="J9" t="s">
        <v>225</v>
      </c>
      <c r="K9" t="s">
        <v>226</v>
      </c>
      <c r="L9">
        <v>1368</v>
      </c>
      <c r="N9">
        <v>1011</v>
      </c>
      <c r="O9" t="s">
        <v>220</v>
      </c>
      <c r="P9" t="s">
        <v>220</v>
      </c>
      <c r="Q9">
        <v>1</v>
      </c>
      <c r="X9">
        <v>0.56000000000000005</v>
      </c>
      <c r="Y9">
        <v>0</v>
      </c>
      <c r="Z9">
        <v>4.01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0.6160000000000001</v>
      </c>
      <c r="AH9">
        <v>2</v>
      </c>
      <c r="AI9">
        <v>41456345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41456346</v>
      </c>
      <c r="C10">
        <v>41456190</v>
      </c>
      <c r="D10">
        <v>40171370</v>
      </c>
      <c r="E10">
        <v>1</v>
      </c>
      <c r="F10">
        <v>1</v>
      </c>
      <c r="G10">
        <v>1075</v>
      </c>
      <c r="H10">
        <v>3</v>
      </c>
      <c r="I10" t="s">
        <v>227</v>
      </c>
      <c r="J10" t="s">
        <v>228</v>
      </c>
      <c r="K10" t="s">
        <v>229</v>
      </c>
      <c r="L10">
        <v>1346</v>
      </c>
      <c r="N10">
        <v>1009</v>
      </c>
      <c r="O10" t="s">
        <v>115</v>
      </c>
      <c r="P10" t="s">
        <v>115</v>
      </c>
      <c r="Q10">
        <v>1</v>
      </c>
      <c r="X10">
        <v>6.6699999999999995E-2</v>
      </c>
      <c r="Y10">
        <v>11.25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6.6699999999999995E-2</v>
      </c>
      <c r="AH10">
        <v>2</v>
      </c>
      <c r="AI10">
        <v>41456346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41456347</v>
      </c>
      <c r="C11">
        <v>41456190</v>
      </c>
      <c r="D11">
        <v>40170720</v>
      </c>
      <c r="E11">
        <v>1</v>
      </c>
      <c r="F11">
        <v>1</v>
      </c>
      <c r="G11">
        <v>1075</v>
      </c>
      <c r="H11">
        <v>3</v>
      </c>
      <c r="I11" t="s">
        <v>230</v>
      </c>
      <c r="J11" t="s">
        <v>231</v>
      </c>
      <c r="K11" t="s">
        <v>232</v>
      </c>
      <c r="L11">
        <v>1346</v>
      </c>
      <c r="N11">
        <v>1009</v>
      </c>
      <c r="O11" t="s">
        <v>115</v>
      </c>
      <c r="P11" t="s">
        <v>115</v>
      </c>
      <c r="Q11">
        <v>1</v>
      </c>
      <c r="X11">
        <v>0.1</v>
      </c>
      <c r="Y11">
        <v>1.61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</v>
      </c>
      <c r="AH11">
        <v>2</v>
      </c>
      <c r="AI11">
        <v>41456347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ROW(Source!A68)</f>
        <v>68</v>
      </c>
      <c r="B12">
        <v>41456348</v>
      </c>
      <c r="C12">
        <v>41456199</v>
      </c>
      <c r="D12">
        <v>40119047</v>
      </c>
      <c r="E12">
        <v>1075</v>
      </c>
      <c r="F12">
        <v>1</v>
      </c>
      <c r="G12">
        <v>1075</v>
      </c>
      <c r="H12">
        <v>1</v>
      </c>
      <c r="I12" t="s">
        <v>214</v>
      </c>
      <c r="J12" t="s">
        <v>3</v>
      </c>
      <c r="K12" t="s">
        <v>215</v>
      </c>
      <c r="L12">
        <v>1191</v>
      </c>
      <c r="N12">
        <v>1013</v>
      </c>
      <c r="O12" t="s">
        <v>216</v>
      </c>
      <c r="P12" t="s">
        <v>216</v>
      </c>
      <c r="Q12">
        <v>1</v>
      </c>
      <c r="X12">
        <v>2.08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2.2880000000000003</v>
      </c>
      <c r="AH12">
        <v>2</v>
      </c>
      <c r="AI12">
        <v>41456348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41456349</v>
      </c>
      <c r="C13">
        <v>41456199</v>
      </c>
      <c r="D13">
        <v>40201150</v>
      </c>
      <c r="E13">
        <v>1</v>
      </c>
      <c r="F13">
        <v>1</v>
      </c>
      <c r="G13">
        <v>1075</v>
      </c>
      <c r="H13">
        <v>2</v>
      </c>
      <c r="I13" t="s">
        <v>233</v>
      </c>
      <c r="J13" t="s">
        <v>234</v>
      </c>
      <c r="K13" t="s">
        <v>235</v>
      </c>
      <c r="L13">
        <v>1368</v>
      </c>
      <c r="N13">
        <v>1011</v>
      </c>
      <c r="O13" t="s">
        <v>220</v>
      </c>
      <c r="P13" t="s">
        <v>220</v>
      </c>
      <c r="Q13">
        <v>1</v>
      </c>
      <c r="X13">
        <v>0.12</v>
      </c>
      <c r="Y13">
        <v>0</v>
      </c>
      <c r="Z13">
        <v>12.98</v>
      </c>
      <c r="AA13">
        <v>3.37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0.13200000000000001</v>
      </c>
      <c r="AH13">
        <v>2</v>
      </c>
      <c r="AI13">
        <v>41456349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ROW(Source!A68)</f>
        <v>68</v>
      </c>
      <c r="B14">
        <v>41456350</v>
      </c>
      <c r="C14">
        <v>41456199</v>
      </c>
      <c r="D14">
        <v>40201454</v>
      </c>
      <c r="E14">
        <v>1</v>
      </c>
      <c r="F14">
        <v>1</v>
      </c>
      <c r="G14">
        <v>1075</v>
      </c>
      <c r="H14">
        <v>2</v>
      </c>
      <c r="I14" t="s">
        <v>217</v>
      </c>
      <c r="J14" t="s">
        <v>218</v>
      </c>
      <c r="K14" t="s">
        <v>219</v>
      </c>
      <c r="L14">
        <v>1368</v>
      </c>
      <c r="N14">
        <v>1011</v>
      </c>
      <c r="O14" t="s">
        <v>220</v>
      </c>
      <c r="P14" t="s">
        <v>220</v>
      </c>
      <c r="Q14">
        <v>1</v>
      </c>
      <c r="X14">
        <v>0.88</v>
      </c>
      <c r="Y14">
        <v>0</v>
      </c>
      <c r="Z14">
        <v>1972.35</v>
      </c>
      <c r="AA14">
        <v>38.94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0.96800000000000008</v>
      </c>
      <c r="AH14">
        <v>2</v>
      </c>
      <c r="AI14">
        <v>41456350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ROW(Source!A68)</f>
        <v>68</v>
      </c>
      <c r="B15">
        <v>41456351</v>
      </c>
      <c r="C15">
        <v>41456199</v>
      </c>
      <c r="D15">
        <v>40201351</v>
      </c>
      <c r="E15">
        <v>1</v>
      </c>
      <c r="F15">
        <v>1</v>
      </c>
      <c r="G15">
        <v>1075</v>
      </c>
      <c r="H15">
        <v>2</v>
      </c>
      <c r="I15" t="s">
        <v>236</v>
      </c>
      <c r="J15" t="s">
        <v>237</v>
      </c>
      <c r="K15" t="s">
        <v>238</v>
      </c>
      <c r="L15">
        <v>1368</v>
      </c>
      <c r="N15">
        <v>1011</v>
      </c>
      <c r="O15" t="s">
        <v>220</v>
      </c>
      <c r="P15" t="s">
        <v>220</v>
      </c>
      <c r="Q15">
        <v>1</v>
      </c>
      <c r="X15">
        <v>0.11</v>
      </c>
      <c r="Y15">
        <v>0</v>
      </c>
      <c r="Z15">
        <v>181.58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0.12100000000000001</v>
      </c>
      <c r="AH15">
        <v>2</v>
      </c>
      <c r="AI15">
        <v>41456351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ROW(Source!A68)</f>
        <v>68</v>
      </c>
      <c r="B16">
        <v>41456352</v>
      </c>
      <c r="C16">
        <v>41456199</v>
      </c>
      <c r="D16">
        <v>40201503</v>
      </c>
      <c r="E16">
        <v>1</v>
      </c>
      <c r="F16">
        <v>1</v>
      </c>
      <c r="G16">
        <v>1075</v>
      </c>
      <c r="H16">
        <v>2</v>
      </c>
      <c r="I16" t="s">
        <v>239</v>
      </c>
      <c r="J16" t="s">
        <v>240</v>
      </c>
      <c r="K16" t="s">
        <v>241</v>
      </c>
      <c r="L16">
        <v>1368</v>
      </c>
      <c r="N16">
        <v>1011</v>
      </c>
      <c r="O16" t="s">
        <v>220</v>
      </c>
      <c r="P16" t="s">
        <v>220</v>
      </c>
      <c r="Q16">
        <v>1</v>
      </c>
      <c r="X16">
        <v>0.02</v>
      </c>
      <c r="Y16">
        <v>0</v>
      </c>
      <c r="Z16">
        <v>125.38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2.2000000000000002E-2</v>
      </c>
      <c r="AH16">
        <v>2</v>
      </c>
      <c r="AI16">
        <v>41456352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ROW(Source!A68)</f>
        <v>68</v>
      </c>
      <c r="B17">
        <v>41456353</v>
      </c>
      <c r="C17">
        <v>41456199</v>
      </c>
      <c r="D17">
        <v>40200764</v>
      </c>
      <c r="E17">
        <v>1</v>
      </c>
      <c r="F17">
        <v>1</v>
      </c>
      <c r="G17">
        <v>1075</v>
      </c>
      <c r="H17">
        <v>2</v>
      </c>
      <c r="I17" t="s">
        <v>242</v>
      </c>
      <c r="J17" t="s">
        <v>243</v>
      </c>
      <c r="K17" t="s">
        <v>244</v>
      </c>
      <c r="L17">
        <v>1368</v>
      </c>
      <c r="N17">
        <v>1011</v>
      </c>
      <c r="O17" t="s">
        <v>220</v>
      </c>
      <c r="P17" t="s">
        <v>220</v>
      </c>
      <c r="Q17">
        <v>1</v>
      </c>
      <c r="X17">
        <v>0.3</v>
      </c>
      <c r="Y17">
        <v>0</v>
      </c>
      <c r="Z17">
        <v>139.99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0.33</v>
      </c>
      <c r="AH17">
        <v>2</v>
      </c>
      <c r="AI17">
        <v>41456353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ROW(Source!A68)</f>
        <v>68</v>
      </c>
      <c r="B18">
        <v>41456354</v>
      </c>
      <c r="C18">
        <v>41456199</v>
      </c>
      <c r="D18">
        <v>40200898</v>
      </c>
      <c r="E18">
        <v>1</v>
      </c>
      <c r="F18">
        <v>1</v>
      </c>
      <c r="G18">
        <v>1075</v>
      </c>
      <c r="H18">
        <v>2</v>
      </c>
      <c r="I18" t="s">
        <v>245</v>
      </c>
      <c r="J18" t="s">
        <v>246</v>
      </c>
      <c r="K18" t="s">
        <v>247</v>
      </c>
      <c r="L18">
        <v>1368</v>
      </c>
      <c r="N18">
        <v>1011</v>
      </c>
      <c r="O18" t="s">
        <v>220</v>
      </c>
      <c r="P18" t="s">
        <v>220</v>
      </c>
      <c r="Q18">
        <v>1</v>
      </c>
      <c r="X18">
        <v>0.12</v>
      </c>
      <c r="Y18">
        <v>0</v>
      </c>
      <c r="Z18">
        <v>140.38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0.13200000000000001</v>
      </c>
      <c r="AH18">
        <v>2</v>
      </c>
      <c r="AI18">
        <v>41456354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ROW(Source!A68)</f>
        <v>68</v>
      </c>
      <c r="B19">
        <v>41456355</v>
      </c>
      <c r="C19">
        <v>41456199</v>
      </c>
      <c r="D19">
        <v>40201011</v>
      </c>
      <c r="E19">
        <v>1</v>
      </c>
      <c r="F19">
        <v>1</v>
      </c>
      <c r="G19">
        <v>1075</v>
      </c>
      <c r="H19">
        <v>2</v>
      </c>
      <c r="I19" t="s">
        <v>248</v>
      </c>
      <c r="J19" t="s">
        <v>249</v>
      </c>
      <c r="K19" t="s">
        <v>250</v>
      </c>
      <c r="L19">
        <v>1368</v>
      </c>
      <c r="N19">
        <v>1011</v>
      </c>
      <c r="O19" t="s">
        <v>220</v>
      </c>
      <c r="P19" t="s">
        <v>220</v>
      </c>
      <c r="Q19">
        <v>1</v>
      </c>
      <c r="X19">
        <v>0.88</v>
      </c>
      <c r="Y19">
        <v>0</v>
      </c>
      <c r="Z19">
        <v>80.14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0.96800000000000008</v>
      </c>
      <c r="AH19">
        <v>2</v>
      </c>
      <c r="AI19">
        <v>41456355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ROW(Source!A68)</f>
        <v>68</v>
      </c>
      <c r="B20">
        <v>41456356</v>
      </c>
      <c r="C20">
        <v>41456199</v>
      </c>
      <c r="D20">
        <v>40171358</v>
      </c>
      <c r="E20">
        <v>1</v>
      </c>
      <c r="F20">
        <v>1</v>
      </c>
      <c r="G20">
        <v>1075</v>
      </c>
      <c r="H20">
        <v>3</v>
      </c>
      <c r="I20" t="s">
        <v>251</v>
      </c>
      <c r="J20" t="s">
        <v>252</v>
      </c>
      <c r="K20" t="s">
        <v>253</v>
      </c>
      <c r="L20">
        <v>1348</v>
      </c>
      <c r="N20">
        <v>1009</v>
      </c>
      <c r="O20" t="s">
        <v>254</v>
      </c>
      <c r="P20" t="s">
        <v>254</v>
      </c>
      <c r="Q20">
        <v>1000</v>
      </c>
      <c r="X20">
        <v>1.505E-3</v>
      </c>
      <c r="Y20">
        <v>5778.3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1.505E-3</v>
      </c>
      <c r="AH20">
        <v>2</v>
      </c>
      <c r="AI20">
        <v>41456356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ROW(Source!A68)</f>
        <v>68</v>
      </c>
      <c r="B21">
        <v>41456357</v>
      </c>
      <c r="C21">
        <v>41456199</v>
      </c>
      <c r="D21">
        <v>40170723</v>
      </c>
      <c r="E21">
        <v>1</v>
      </c>
      <c r="F21">
        <v>1</v>
      </c>
      <c r="G21">
        <v>1075</v>
      </c>
      <c r="H21">
        <v>3</v>
      </c>
      <c r="I21" t="s">
        <v>255</v>
      </c>
      <c r="J21" t="s">
        <v>256</v>
      </c>
      <c r="K21" t="s">
        <v>257</v>
      </c>
      <c r="L21">
        <v>1339</v>
      </c>
      <c r="N21">
        <v>1007</v>
      </c>
      <c r="O21" t="s">
        <v>258</v>
      </c>
      <c r="P21" t="s">
        <v>258</v>
      </c>
      <c r="Q21">
        <v>1</v>
      </c>
      <c r="X21">
        <v>1.9</v>
      </c>
      <c r="Y21">
        <v>7.07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1.9</v>
      </c>
      <c r="AH21">
        <v>2</v>
      </c>
      <c r="AI21">
        <v>41456357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ROW(Source!A68)</f>
        <v>68</v>
      </c>
      <c r="B22">
        <v>41456358</v>
      </c>
      <c r="C22">
        <v>41456199</v>
      </c>
      <c r="D22">
        <v>40172752</v>
      </c>
      <c r="E22">
        <v>1</v>
      </c>
      <c r="F22">
        <v>1</v>
      </c>
      <c r="G22">
        <v>1075</v>
      </c>
      <c r="H22">
        <v>3</v>
      </c>
      <c r="I22" t="s">
        <v>259</v>
      </c>
      <c r="J22" t="s">
        <v>260</v>
      </c>
      <c r="K22" t="s">
        <v>261</v>
      </c>
      <c r="L22">
        <v>1346</v>
      </c>
      <c r="N22">
        <v>1009</v>
      </c>
      <c r="O22" t="s">
        <v>115</v>
      </c>
      <c r="P22" t="s">
        <v>115</v>
      </c>
      <c r="Q22">
        <v>1</v>
      </c>
      <c r="X22">
        <v>4.3200000000000002E-2</v>
      </c>
      <c r="Y22">
        <v>7.48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4.3200000000000002E-2</v>
      </c>
      <c r="AH22">
        <v>2</v>
      </c>
      <c r="AI22">
        <v>41456358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41456359</v>
      </c>
      <c r="C23">
        <v>41456199</v>
      </c>
      <c r="D23">
        <v>40130392</v>
      </c>
      <c r="E23">
        <v>1075</v>
      </c>
      <c r="F23">
        <v>1</v>
      </c>
      <c r="G23">
        <v>1075</v>
      </c>
      <c r="H23">
        <v>3</v>
      </c>
      <c r="I23" t="s">
        <v>313</v>
      </c>
      <c r="J23" t="s">
        <v>3</v>
      </c>
      <c r="K23" t="s">
        <v>314</v>
      </c>
      <c r="L23">
        <v>1346</v>
      </c>
      <c r="N23">
        <v>1009</v>
      </c>
      <c r="O23" t="s">
        <v>115</v>
      </c>
      <c r="P23" t="s">
        <v>115</v>
      </c>
      <c r="Q23">
        <v>1</v>
      </c>
      <c r="X23">
        <v>116.8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116.8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41456360</v>
      </c>
      <c r="C24">
        <v>41456199</v>
      </c>
      <c r="D24">
        <v>40132602</v>
      </c>
      <c r="E24">
        <v>1075</v>
      </c>
      <c r="F24">
        <v>1</v>
      </c>
      <c r="G24">
        <v>1075</v>
      </c>
      <c r="H24">
        <v>3</v>
      </c>
      <c r="I24" t="s">
        <v>315</v>
      </c>
      <c r="J24" t="s">
        <v>3</v>
      </c>
      <c r="K24" t="s">
        <v>316</v>
      </c>
      <c r="L24">
        <v>1301</v>
      </c>
      <c r="N24">
        <v>1003</v>
      </c>
      <c r="O24" t="s">
        <v>124</v>
      </c>
      <c r="P24" t="s">
        <v>124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41456361</v>
      </c>
      <c r="C25">
        <v>41456199</v>
      </c>
      <c r="D25">
        <v>40135695</v>
      </c>
      <c r="E25">
        <v>1075</v>
      </c>
      <c r="F25">
        <v>1</v>
      </c>
      <c r="G25">
        <v>1075</v>
      </c>
      <c r="H25">
        <v>3</v>
      </c>
      <c r="I25" t="s">
        <v>317</v>
      </c>
      <c r="J25" t="s">
        <v>3</v>
      </c>
      <c r="K25" t="s">
        <v>318</v>
      </c>
      <c r="L25">
        <v>1296</v>
      </c>
      <c r="N25">
        <v>1002</v>
      </c>
      <c r="O25" t="s">
        <v>119</v>
      </c>
      <c r="P25" t="s">
        <v>119</v>
      </c>
      <c r="Q25">
        <v>1</v>
      </c>
      <c r="X25">
        <v>5.9279999999999999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5.9279999999999999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41456726</v>
      </c>
      <c r="C26">
        <v>41456724</v>
      </c>
      <c r="D26">
        <v>40119047</v>
      </c>
      <c r="E26">
        <v>1075</v>
      </c>
      <c r="F26">
        <v>1</v>
      </c>
      <c r="G26">
        <v>1075</v>
      </c>
      <c r="H26">
        <v>1</v>
      </c>
      <c r="I26" t="s">
        <v>214</v>
      </c>
      <c r="J26" t="s">
        <v>3</v>
      </c>
      <c r="K26" t="s">
        <v>215</v>
      </c>
      <c r="L26">
        <v>1191</v>
      </c>
      <c r="N26">
        <v>1013</v>
      </c>
      <c r="O26" t="s">
        <v>216</v>
      </c>
      <c r="P26" t="s">
        <v>216</v>
      </c>
      <c r="Q26">
        <v>1</v>
      </c>
      <c r="X26">
        <v>0.27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24</v>
      </c>
      <c r="AG26">
        <v>0.29700000000000004</v>
      </c>
      <c r="AH26">
        <v>2</v>
      </c>
      <c r="AI26">
        <v>41456726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ROW(Source!A107)</f>
        <v>107</v>
      </c>
      <c r="B27">
        <v>41456727</v>
      </c>
      <c r="C27">
        <v>41456724</v>
      </c>
      <c r="D27">
        <v>40201380</v>
      </c>
      <c r="E27">
        <v>1</v>
      </c>
      <c r="F27">
        <v>1</v>
      </c>
      <c r="G27">
        <v>1075</v>
      </c>
      <c r="H27">
        <v>2</v>
      </c>
      <c r="I27" t="s">
        <v>262</v>
      </c>
      <c r="J27" t="s">
        <v>263</v>
      </c>
      <c r="K27" t="s">
        <v>264</v>
      </c>
      <c r="L27">
        <v>1368</v>
      </c>
      <c r="N27">
        <v>1011</v>
      </c>
      <c r="O27" t="s">
        <v>220</v>
      </c>
      <c r="P27" t="s">
        <v>220</v>
      </c>
      <c r="Q27">
        <v>1</v>
      </c>
      <c r="X27">
        <v>0.28000000000000003</v>
      </c>
      <c r="Y27">
        <v>0</v>
      </c>
      <c r="Z27">
        <v>910.68</v>
      </c>
      <c r="AA27">
        <v>35.549999999999997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0.30800000000000005</v>
      </c>
      <c r="AH27">
        <v>2</v>
      </c>
      <c r="AI27">
        <v>41456727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41456728</v>
      </c>
      <c r="C28">
        <v>41456725</v>
      </c>
      <c r="D28">
        <v>40119047</v>
      </c>
      <c r="E28">
        <v>1075</v>
      </c>
      <c r="F28">
        <v>1</v>
      </c>
      <c r="G28">
        <v>1075</v>
      </c>
      <c r="H28">
        <v>1</v>
      </c>
      <c r="I28" t="s">
        <v>214</v>
      </c>
      <c r="J28" t="s">
        <v>3</v>
      </c>
      <c r="K28" t="s">
        <v>215</v>
      </c>
      <c r="L28">
        <v>1191</v>
      </c>
      <c r="N28">
        <v>1013</v>
      </c>
      <c r="O28" t="s">
        <v>216</v>
      </c>
      <c r="P28" t="s">
        <v>216</v>
      </c>
      <c r="Q28">
        <v>1</v>
      </c>
      <c r="X28">
        <v>0.26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24</v>
      </c>
      <c r="AG28">
        <v>0.28600000000000003</v>
      </c>
      <c r="AH28">
        <v>2</v>
      </c>
      <c r="AI28">
        <v>41456728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ROW(Source!A108)</f>
        <v>108</v>
      </c>
      <c r="B29">
        <v>41456729</v>
      </c>
      <c r="C29">
        <v>41456725</v>
      </c>
      <c r="D29">
        <v>40201380</v>
      </c>
      <c r="E29">
        <v>1</v>
      </c>
      <c r="F29">
        <v>1</v>
      </c>
      <c r="G29">
        <v>1075</v>
      </c>
      <c r="H29">
        <v>2</v>
      </c>
      <c r="I29" t="s">
        <v>262</v>
      </c>
      <c r="J29" t="s">
        <v>263</v>
      </c>
      <c r="K29" t="s">
        <v>264</v>
      </c>
      <c r="L29">
        <v>1368</v>
      </c>
      <c r="N29">
        <v>1011</v>
      </c>
      <c r="O29" t="s">
        <v>220</v>
      </c>
      <c r="P29" t="s">
        <v>220</v>
      </c>
      <c r="Q29">
        <v>1</v>
      </c>
      <c r="X29">
        <v>0.26</v>
      </c>
      <c r="Y29">
        <v>0</v>
      </c>
      <c r="Z29">
        <v>910.68</v>
      </c>
      <c r="AA29">
        <v>35.549999999999997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0.28600000000000003</v>
      </c>
      <c r="AH29">
        <v>2</v>
      </c>
      <c r="AI29">
        <v>41456729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41456457</v>
      </c>
      <c r="C30">
        <v>41456452</v>
      </c>
      <c r="D30">
        <v>40201454</v>
      </c>
      <c r="E30">
        <v>1</v>
      </c>
      <c r="F30">
        <v>1</v>
      </c>
      <c r="G30">
        <v>1075</v>
      </c>
      <c r="H30">
        <v>2</v>
      </c>
      <c r="I30" t="s">
        <v>217</v>
      </c>
      <c r="J30" t="s">
        <v>218</v>
      </c>
      <c r="K30" t="s">
        <v>219</v>
      </c>
      <c r="L30">
        <v>1368</v>
      </c>
      <c r="N30">
        <v>1011</v>
      </c>
      <c r="O30" t="s">
        <v>220</v>
      </c>
      <c r="P30" t="s">
        <v>220</v>
      </c>
      <c r="Q30">
        <v>1</v>
      </c>
      <c r="X30">
        <v>0.6</v>
      </c>
      <c r="Y30">
        <v>0</v>
      </c>
      <c r="Z30">
        <v>1972.35</v>
      </c>
      <c r="AA30">
        <v>38.94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0.66</v>
      </c>
      <c r="AH30">
        <v>2</v>
      </c>
      <c r="AI30">
        <v>41456454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ROW(Source!A109)</f>
        <v>109</v>
      </c>
      <c r="B31">
        <v>41456458</v>
      </c>
      <c r="C31">
        <v>41456452</v>
      </c>
      <c r="D31">
        <v>40201061</v>
      </c>
      <c r="E31">
        <v>1</v>
      </c>
      <c r="F31">
        <v>1</v>
      </c>
      <c r="G31">
        <v>1075</v>
      </c>
      <c r="H31">
        <v>2</v>
      </c>
      <c r="I31" t="s">
        <v>221</v>
      </c>
      <c r="J31" t="s">
        <v>222</v>
      </c>
      <c r="K31" t="s">
        <v>223</v>
      </c>
      <c r="L31">
        <v>1368</v>
      </c>
      <c r="N31">
        <v>1011</v>
      </c>
      <c r="O31" t="s">
        <v>220</v>
      </c>
      <c r="P31" t="s">
        <v>220</v>
      </c>
      <c r="Q31">
        <v>1</v>
      </c>
      <c r="X31">
        <v>0.57999999999999996</v>
      </c>
      <c r="Y31">
        <v>0</v>
      </c>
      <c r="Z31">
        <v>166.63</v>
      </c>
      <c r="AA31">
        <v>14.54</v>
      </c>
      <c r="AB31">
        <v>0</v>
      </c>
      <c r="AC31">
        <v>0</v>
      </c>
      <c r="AD31">
        <v>1</v>
      </c>
      <c r="AE31">
        <v>0</v>
      </c>
      <c r="AF31" t="s">
        <v>24</v>
      </c>
      <c r="AG31">
        <v>0.63800000000000001</v>
      </c>
      <c r="AH31">
        <v>2</v>
      </c>
      <c r="AI31">
        <v>41456455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ROW(Source!A109)</f>
        <v>109</v>
      </c>
      <c r="B32">
        <v>41456456</v>
      </c>
      <c r="C32">
        <v>41456452</v>
      </c>
      <c r="D32">
        <v>40159610</v>
      </c>
      <c r="E32">
        <v>1075</v>
      </c>
      <c r="F32">
        <v>1</v>
      </c>
      <c r="G32">
        <v>1075</v>
      </c>
      <c r="H32">
        <v>3</v>
      </c>
      <c r="I32" t="s">
        <v>214</v>
      </c>
      <c r="J32" t="s">
        <v>3</v>
      </c>
      <c r="K32" t="s">
        <v>215</v>
      </c>
      <c r="L32">
        <v>1191</v>
      </c>
      <c r="N32">
        <v>1013</v>
      </c>
      <c r="O32" t="s">
        <v>216</v>
      </c>
      <c r="P32" t="s">
        <v>216</v>
      </c>
      <c r="Q32">
        <v>1</v>
      </c>
      <c r="X32">
        <v>0.6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0.6</v>
      </c>
      <c r="AH32">
        <v>2</v>
      </c>
      <c r="AI32">
        <v>41456453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ROW(Source!A110)</f>
        <v>110</v>
      </c>
      <c r="B33">
        <v>41456463</v>
      </c>
      <c r="C33">
        <v>41456459</v>
      </c>
      <c r="D33">
        <v>40201454</v>
      </c>
      <c r="E33">
        <v>1</v>
      </c>
      <c r="F33">
        <v>1</v>
      </c>
      <c r="G33">
        <v>1075</v>
      </c>
      <c r="H33">
        <v>2</v>
      </c>
      <c r="I33" t="s">
        <v>217</v>
      </c>
      <c r="J33" t="s">
        <v>218</v>
      </c>
      <c r="K33" t="s">
        <v>219</v>
      </c>
      <c r="L33">
        <v>1368</v>
      </c>
      <c r="N33">
        <v>1011</v>
      </c>
      <c r="O33" t="s">
        <v>220</v>
      </c>
      <c r="P33" t="s">
        <v>220</v>
      </c>
      <c r="Q33">
        <v>1</v>
      </c>
      <c r="X33">
        <v>0.26</v>
      </c>
      <c r="Y33">
        <v>0</v>
      </c>
      <c r="Z33">
        <v>1972.35</v>
      </c>
      <c r="AA33">
        <v>38.94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0.28600000000000003</v>
      </c>
      <c r="AH33">
        <v>2</v>
      </c>
      <c r="AI33">
        <v>41456461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ROW(Source!A110)</f>
        <v>110</v>
      </c>
      <c r="B34">
        <v>41456462</v>
      </c>
      <c r="C34">
        <v>41456459</v>
      </c>
      <c r="D34">
        <v>40159610</v>
      </c>
      <c r="E34">
        <v>1075</v>
      </c>
      <c r="F34">
        <v>1</v>
      </c>
      <c r="G34">
        <v>1075</v>
      </c>
      <c r="H34">
        <v>3</v>
      </c>
      <c r="I34" t="s">
        <v>214</v>
      </c>
      <c r="J34" t="s">
        <v>3</v>
      </c>
      <c r="K34" t="s">
        <v>215</v>
      </c>
      <c r="L34">
        <v>1191</v>
      </c>
      <c r="N34">
        <v>1013</v>
      </c>
      <c r="O34" t="s">
        <v>216</v>
      </c>
      <c r="P34" t="s">
        <v>216</v>
      </c>
      <c r="Q34">
        <v>1</v>
      </c>
      <c r="X34">
        <v>0.26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0.26</v>
      </c>
      <c r="AH34">
        <v>2</v>
      </c>
      <c r="AI34">
        <v>41456460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ROW(Source!A111)</f>
        <v>111</v>
      </c>
      <c r="B35">
        <v>41456470</v>
      </c>
      <c r="C35">
        <v>41456464</v>
      </c>
      <c r="D35">
        <v>40201213</v>
      </c>
      <c r="E35">
        <v>1</v>
      </c>
      <c r="F35">
        <v>1</v>
      </c>
      <c r="G35">
        <v>1075</v>
      </c>
      <c r="H35">
        <v>2</v>
      </c>
      <c r="I35" t="s">
        <v>224</v>
      </c>
      <c r="J35" t="s">
        <v>225</v>
      </c>
      <c r="K35" t="s">
        <v>226</v>
      </c>
      <c r="L35">
        <v>1368</v>
      </c>
      <c r="N35">
        <v>1011</v>
      </c>
      <c r="O35" t="s">
        <v>220</v>
      </c>
      <c r="P35" t="s">
        <v>220</v>
      </c>
      <c r="Q35">
        <v>1</v>
      </c>
      <c r="X35">
        <v>0.56000000000000005</v>
      </c>
      <c r="Y35">
        <v>0</v>
      </c>
      <c r="Z35">
        <v>4.01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0.6160000000000001</v>
      </c>
      <c r="AH35">
        <v>2</v>
      </c>
      <c r="AI35">
        <v>41456466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ROW(Source!A111)</f>
        <v>111</v>
      </c>
      <c r="B36">
        <v>41456471</v>
      </c>
      <c r="C36">
        <v>41456464</v>
      </c>
      <c r="D36">
        <v>40171370</v>
      </c>
      <c r="E36">
        <v>1</v>
      </c>
      <c r="F36">
        <v>1</v>
      </c>
      <c r="G36">
        <v>1075</v>
      </c>
      <c r="H36">
        <v>3</v>
      </c>
      <c r="I36" t="s">
        <v>227</v>
      </c>
      <c r="J36" t="s">
        <v>228</v>
      </c>
      <c r="K36" t="s">
        <v>229</v>
      </c>
      <c r="L36">
        <v>1346</v>
      </c>
      <c r="N36">
        <v>1009</v>
      </c>
      <c r="O36" t="s">
        <v>115</v>
      </c>
      <c r="P36" t="s">
        <v>115</v>
      </c>
      <c r="Q36">
        <v>1</v>
      </c>
      <c r="X36">
        <v>6.6699999999999995E-2</v>
      </c>
      <c r="Y36">
        <v>11.25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6.6699999999999995E-2</v>
      </c>
      <c r="AH36">
        <v>2</v>
      </c>
      <c r="AI36">
        <v>41456467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ROW(Source!A111)</f>
        <v>111</v>
      </c>
      <c r="B37">
        <v>41456472</v>
      </c>
      <c r="C37">
        <v>41456464</v>
      </c>
      <c r="D37">
        <v>40170720</v>
      </c>
      <c r="E37">
        <v>1</v>
      </c>
      <c r="F37">
        <v>1</v>
      </c>
      <c r="G37">
        <v>1075</v>
      </c>
      <c r="H37">
        <v>3</v>
      </c>
      <c r="I37" t="s">
        <v>230</v>
      </c>
      <c r="J37" t="s">
        <v>231</v>
      </c>
      <c r="K37" t="s">
        <v>232</v>
      </c>
      <c r="L37">
        <v>1346</v>
      </c>
      <c r="N37">
        <v>1009</v>
      </c>
      <c r="O37" t="s">
        <v>115</v>
      </c>
      <c r="P37" t="s">
        <v>115</v>
      </c>
      <c r="Q37">
        <v>1</v>
      </c>
      <c r="X37">
        <v>0.1</v>
      </c>
      <c r="Y37">
        <v>1.61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41456468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ROW(Source!A111)</f>
        <v>111</v>
      </c>
      <c r="B38">
        <v>41456469</v>
      </c>
      <c r="C38">
        <v>41456464</v>
      </c>
      <c r="D38">
        <v>40159610</v>
      </c>
      <c r="E38">
        <v>1075</v>
      </c>
      <c r="F38">
        <v>1</v>
      </c>
      <c r="G38">
        <v>1075</v>
      </c>
      <c r="H38">
        <v>3</v>
      </c>
      <c r="I38" t="s">
        <v>214</v>
      </c>
      <c r="J38" t="s">
        <v>3</v>
      </c>
      <c r="K38" t="s">
        <v>215</v>
      </c>
      <c r="L38">
        <v>1191</v>
      </c>
      <c r="N38">
        <v>1013</v>
      </c>
      <c r="O38" t="s">
        <v>216</v>
      </c>
      <c r="P38" t="s">
        <v>216</v>
      </c>
      <c r="Q38">
        <v>1</v>
      </c>
      <c r="X38">
        <v>1.1499999999999999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1.1499999999999999</v>
      </c>
      <c r="AH38">
        <v>2</v>
      </c>
      <c r="AI38">
        <v>41456465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ROW(Source!A112)</f>
        <v>112</v>
      </c>
      <c r="B39">
        <v>41456731</v>
      </c>
      <c r="C39">
        <v>41456730</v>
      </c>
      <c r="D39">
        <v>40119047</v>
      </c>
      <c r="E39">
        <v>1075</v>
      </c>
      <c r="F39">
        <v>1</v>
      </c>
      <c r="G39">
        <v>1075</v>
      </c>
      <c r="H39">
        <v>1</v>
      </c>
      <c r="I39" t="s">
        <v>214</v>
      </c>
      <c r="J39" t="s">
        <v>3</v>
      </c>
      <c r="K39" t="s">
        <v>215</v>
      </c>
      <c r="L39">
        <v>1191</v>
      </c>
      <c r="N39">
        <v>1013</v>
      </c>
      <c r="O39" t="s">
        <v>216</v>
      </c>
      <c r="P39" t="s">
        <v>216</v>
      </c>
      <c r="Q39">
        <v>1</v>
      </c>
      <c r="X39">
        <v>2.09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24</v>
      </c>
      <c r="AG39">
        <v>2.2989999999999999</v>
      </c>
      <c r="AH39">
        <v>2</v>
      </c>
      <c r="AI39">
        <v>41456731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ROW(Source!A112)</f>
        <v>112</v>
      </c>
      <c r="B40">
        <v>41456732</v>
      </c>
      <c r="C40">
        <v>41456730</v>
      </c>
      <c r="D40">
        <v>40201150</v>
      </c>
      <c r="E40">
        <v>1</v>
      </c>
      <c r="F40">
        <v>1</v>
      </c>
      <c r="G40">
        <v>1075</v>
      </c>
      <c r="H40">
        <v>2</v>
      </c>
      <c r="I40" t="s">
        <v>233</v>
      </c>
      <c r="J40" t="s">
        <v>234</v>
      </c>
      <c r="K40" t="s">
        <v>235</v>
      </c>
      <c r="L40">
        <v>1368</v>
      </c>
      <c r="N40">
        <v>1011</v>
      </c>
      <c r="O40" t="s">
        <v>220</v>
      </c>
      <c r="P40" t="s">
        <v>220</v>
      </c>
      <c r="Q40">
        <v>1</v>
      </c>
      <c r="X40">
        <v>0.16</v>
      </c>
      <c r="Y40">
        <v>0</v>
      </c>
      <c r="Z40">
        <v>12.98</v>
      </c>
      <c r="AA40">
        <v>3.37</v>
      </c>
      <c r="AB40">
        <v>0</v>
      </c>
      <c r="AC40">
        <v>0</v>
      </c>
      <c r="AD40">
        <v>1</v>
      </c>
      <c r="AE40">
        <v>0</v>
      </c>
      <c r="AF40" t="s">
        <v>24</v>
      </c>
      <c r="AG40">
        <v>0.17600000000000002</v>
      </c>
      <c r="AH40">
        <v>2</v>
      </c>
      <c r="AI40">
        <v>41456732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ROW(Source!A112)</f>
        <v>112</v>
      </c>
      <c r="B41">
        <v>41456733</v>
      </c>
      <c r="C41">
        <v>41456730</v>
      </c>
      <c r="D41">
        <v>40201351</v>
      </c>
      <c r="E41">
        <v>1</v>
      </c>
      <c r="F41">
        <v>1</v>
      </c>
      <c r="G41">
        <v>1075</v>
      </c>
      <c r="H41">
        <v>2</v>
      </c>
      <c r="I41" t="s">
        <v>236</v>
      </c>
      <c r="J41" t="s">
        <v>237</v>
      </c>
      <c r="K41" t="s">
        <v>238</v>
      </c>
      <c r="L41">
        <v>1368</v>
      </c>
      <c r="N41">
        <v>1011</v>
      </c>
      <c r="O41" t="s">
        <v>220</v>
      </c>
      <c r="P41" t="s">
        <v>220</v>
      </c>
      <c r="Q41">
        <v>1</v>
      </c>
      <c r="X41">
        <v>0.11</v>
      </c>
      <c r="Y41">
        <v>0</v>
      </c>
      <c r="Z41">
        <v>181.58</v>
      </c>
      <c r="AA41">
        <v>14.54</v>
      </c>
      <c r="AB41">
        <v>0</v>
      </c>
      <c r="AC41">
        <v>0</v>
      </c>
      <c r="AD41">
        <v>1</v>
      </c>
      <c r="AE41">
        <v>0</v>
      </c>
      <c r="AF41" t="s">
        <v>24</v>
      </c>
      <c r="AG41">
        <v>0.12100000000000001</v>
      </c>
      <c r="AH41">
        <v>2</v>
      </c>
      <c r="AI41">
        <v>41456733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ROW(Source!A112)</f>
        <v>112</v>
      </c>
      <c r="B42">
        <v>41456734</v>
      </c>
      <c r="C42">
        <v>41456730</v>
      </c>
      <c r="D42">
        <v>40201380</v>
      </c>
      <c r="E42">
        <v>1</v>
      </c>
      <c r="F42">
        <v>1</v>
      </c>
      <c r="G42">
        <v>1075</v>
      </c>
      <c r="H42">
        <v>2</v>
      </c>
      <c r="I42" t="s">
        <v>262</v>
      </c>
      <c r="J42" t="s">
        <v>263</v>
      </c>
      <c r="K42" t="s">
        <v>264</v>
      </c>
      <c r="L42">
        <v>1368</v>
      </c>
      <c r="N42">
        <v>1011</v>
      </c>
      <c r="O42" t="s">
        <v>220</v>
      </c>
      <c r="P42" t="s">
        <v>220</v>
      </c>
      <c r="Q42">
        <v>1</v>
      </c>
      <c r="X42">
        <v>0.94</v>
      </c>
      <c r="Y42">
        <v>0</v>
      </c>
      <c r="Z42">
        <v>910.68</v>
      </c>
      <c r="AA42">
        <v>35.549999999999997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1.034</v>
      </c>
      <c r="AH42">
        <v>2</v>
      </c>
      <c r="AI42">
        <v>41456734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ROW(Source!A112)</f>
        <v>112</v>
      </c>
      <c r="B43">
        <v>41456735</v>
      </c>
      <c r="C43">
        <v>41456730</v>
      </c>
      <c r="D43">
        <v>40201503</v>
      </c>
      <c r="E43">
        <v>1</v>
      </c>
      <c r="F43">
        <v>1</v>
      </c>
      <c r="G43">
        <v>1075</v>
      </c>
      <c r="H43">
        <v>2</v>
      </c>
      <c r="I43" t="s">
        <v>239</v>
      </c>
      <c r="J43" t="s">
        <v>240</v>
      </c>
      <c r="K43" t="s">
        <v>241</v>
      </c>
      <c r="L43">
        <v>1368</v>
      </c>
      <c r="N43">
        <v>1011</v>
      </c>
      <c r="O43" t="s">
        <v>220</v>
      </c>
      <c r="P43" t="s">
        <v>220</v>
      </c>
      <c r="Q43">
        <v>1</v>
      </c>
      <c r="X43">
        <v>0.02</v>
      </c>
      <c r="Y43">
        <v>0</v>
      </c>
      <c r="Z43">
        <v>125.38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2.2000000000000002E-2</v>
      </c>
      <c r="AH43">
        <v>2</v>
      </c>
      <c r="AI43">
        <v>41456735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ROW(Source!A112)</f>
        <v>112</v>
      </c>
      <c r="B44">
        <v>41456736</v>
      </c>
      <c r="C44">
        <v>41456730</v>
      </c>
      <c r="D44">
        <v>40200764</v>
      </c>
      <c r="E44">
        <v>1</v>
      </c>
      <c r="F44">
        <v>1</v>
      </c>
      <c r="G44">
        <v>1075</v>
      </c>
      <c r="H44">
        <v>2</v>
      </c>
      <c r="I44" t="s">
        <v>242</v>
      </c>
      <c r="J44" t="s">
        <v>243</v>
      </c>
      <c r="K44" t="s">
        <v>244</v>
      </c>
      <c r="L44">
        <v>1368</v>
      </c>
      <c r="N44">
        <v>1011</v>
      </c>
      <c r="O44" t="s">
        <v>220</v>
      </c>
      <c r="P44" t="s">
        <v>220</v>
      </c>
      <c r="Q44">
        <v>1</v>
      </c>
      <c r="X44">
        <v>0.34</v>
      </c>
      <c r="Y44">
        <v>0</v>
      </c>
      <c r="Z44">
        <v>139.99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24</v>
      </c>
      <c r="AG44">
        <v>0.37400000000000005</v>
      </c>
      <c r="AH44">
        <v>2</v>
      </c>
      <c r="AI44">
        <v>41456736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ROW(Source!A112)</f>
        <v>112</v>
      </c>
      <c r="B45">
        <v>41456737</v>
      </c>
      <c r="C45">
        <v>41456730</v>
      </c>
      <c r="D45">
        <v>40200898</v>
      </c>
      <c r="E45">
        <v>1</v>
      </c>
      <c r="F45">
        <v>1</v>
      </c>
      <c r="G45">
        <v>1075</v>
      </c>
      <c r="H45">
        <v>2</v>
      </c>
      <c r="I45" t="s">
        <v>245</v>
      </c>
      <c r="J45" t="s">
        <v>246</v>
      </c>
      <c r="K45" t="s">
        <v>247</v>
      </c>
      <c r="L45">
        <v>1368</v>
      </c>
      <c r="N45">
        <v>1011</v>
      </c>
      <c r="O45" t="s">
        <v>220</v>
      </c>
      <c r="P45" t="s">
        <v>220</v>
      </c>
      <c r="Q45">
        <v>1</v>
      </c>
      <c r="X45">
        <v>0.16</v>
      </c>
      <c r="Y45">
        <v>0</v>
      </c>
      <c r="Z45">
        <v>140.38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24</v>
      </c>
      <c r="AG45">
        <v>0.17600000000000002</v>
      </c>
      <c r="AH45">
        <v>2</v>
      </c>
      <c r="AI45">
        <v>41456737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ROW(Source!A112)</f>
        <v>112</v>
      </c>
      <c r="B46">
        <v>41456738</v>
      </c>
      <c r="C46">
        <v>41456730</v>
      </c>
      <c r="D46">
        <v>40201011</v>
      </c>
      <c r="E46">
        <v>1</v>
      </c>
      <c r="F46">
        <v>1</v>
      </c>
      <c r="G46">
        <v>1075</v>
      </c>
      <c r="H46">
        <v>2</v>
      </c>
      <c r="I46" t="s">
        <v>248</v>
      </c>
      <c r="J46" t="s">
        <v>249</v>
      </c>
      <c r="K46" t="s">
        <v>250</v>
      </c>
      <c r="L46">
        <v>1368</v>
      </c>
      <c r="N46">
        <v>1011</v>
      </c>
      <c r="O46" t="s">
        <v>220</v>
      </c>
      <c r="P46" t="s">
        <v>220</v>
      </c>
      <c r="Q46">
        <v>1</v>
      </c>
      <c r="X46">
        <v>0.94</v>
      </c>
      <c r="Y46">
        <v>0</v>
      </c>
      <c r="Z46">
        <v>80.14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24</v>
      </c>
      <c r="AG46">
        <v>1.034</v>
      </c>
      <c r="AH46">
        <v>2</v>
      </c>
      <c r="AI46">
        <v>41456738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ROW(Source!A112)</f>
        <v>112</v>
      </c>
      <c r="B47">
        <v>41456739</v>
      </c>
      <c r="C47">
        <v>41456730</v>
      </c>
      <c r="D47">
        <v>40171358</v>
      </c>
      <c r="E47">
        <v>1</v>
      </c>
      <c r="F47">
        <v>1</v>
      </c>
      <c r="G47">
        <v>1075</v>
      </c>
      <c r="H47">
        <v>3</v>
      </c>
      <c r="I47" t="s">
        <v>251</v>
      </c>
      <c r="J47" t="s">
        <v>252</v>
      </c>
      <c r="K47" t="s">
        <v>253</v>
      </c>
      <c r="L47">
        <v>1348</v>
      </c>
      <c r="N47">
        <v>1009</v>
      </c>
      <c r="O47" t="s">
        <v>254</v>
      </c>
      <c r="P47" t="s">
        <v>254</v>
      </c>
      <c r="Q47">
        <v>1000</v>
      </c>
      <c r="X47">
        <v>1.683E-3</v>
      </c>
      <c r="Y47">
        <v>5778.3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1.683E-3</v>
      </c>
      <c r="AH47">
        <v>2</v>
      </c>
      <c r="AI47">
        <v>41456739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ROW(Source!A112)</f>
        <v>112</v>
      </c>
      <c r="B48">
        <v>41456740</v>
      </c>
      <c r="C48">
        <v>41456730</v>
      </c>
      <c r="D48">
        <v>40170723</v>
      </c>
      <c r="E48">
        <v>1</v>
      </c>
      <c r="F48">
        <v>1</v>
      </c>
      <c r="G48">
        <v>1075</v>
      </c>
      <c r="H48">
        <v>3</v>
      </c>
      <c r="I48" t="s">
        <v>255</v>
      </c>
      <c r="J48" t="s">
        <v>256</v>
      </c>
      <c r="K48" t="s">
        <v>257</v>
      </c>
      <c r="L48">
        <v>1339</v>
      </c>
      <c r="N48">
        <v>1007</v>
      </c>
      <c r="O48" t="s">
        <v>258</v>
      </c>
      <c r="P48" t="s">
        <v>258</v>
      </c>
      <c r="Q48">
        <v>1</v>
      </c>
      <c r="X48">
        <v>2.16</v>
      </c>
      <c r="Y48">
        <v>7.07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2.16</v>
      </c>
      <c r="AH48">
        <v>2</v>
      </c>
      <c r="AI48">
        <v>41456740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ROW(Source!A112)</f>
        <v>112</v>
      </c>
      <c r="B49">
        <v>41456741</v>
      </c>
      <c r="C49">
        <v>41456730</v>
      </c>
      <c r="D49">
        <v>40172752</v>
      </c>
      <c r="E49">
        <v>1</v>
      </c>
      <c r="F49">
        <v>1</v>
      </c>
      <c r="G49">
        <v>1075</v>
      </c>
      <c r="H49">
        <v>3</v>
      </c>
      <c r="I49" t="s">
        <v>259</v>
      </c>
      <c r="J49" t="s">
        <v>260</v>
      </c>
      <c r="K49" t="s">
        <v>261</v>
      </c>
      <c r="L49">
        <v>1346</v>
      </c>
      <c r="N49">
        <v>1009</v>
      </c>
      <c r="O49" t="s">
        <v>115</v>
      </c>
      <c r="P49" t="s">
        <v>115</v>
      </c>
      <c r="Q49">
        <v>1</v>
      </c>
      <c r="X49">
        <v>7.6380000000000003E-2</v>
      </c>
      <c r="Y49">
        <v>7.48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7.6380000000000003E-2</v>
      </c>
      <c r="AH49">
        <v>2</v>
      </c>
      <c r="AI49">
        <v>41456741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ROW(Source!A112)</f>
        <v>112</v>
      </c>
      <c r="B50">
        <v>41456742</v>
      </c>
      <c r="C50">
        <v>41456730</v>
      </c>
      <c r="D50">
        <v>40130392</v>
      </c>
      <c r="E50">
        <v>1075</v>
      </c>
      <c r="F50">
        <v>1</v>
      </c>
      <c r="G50">
        <v>1075</v>
      </c>
      <c r="H50">
        <v>3</v>
      </c>
      <c r="I50" t="s">
        <v>313</v>
      </c>
      <c r="J50" t="s">
        <v>3</v>
      </c>
      <c r="K50" t="s">
        <v>314</v>
      </c>
      <c r="L50">
        <v>1346</v>
      </c>
      <c r="N50">
        <v>1009</v>
      </c>
      <c r="O50" t="s">
        <v>115</v>
      </c>
      <c r="P50" t="s">
        <v>115</v>
      </c>
      <c r="Q50">
        <v>1</v>
      </c>
      <c r="X50">
        <v>132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132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ROW(Source!A112)</f>
        <v>112</v>
      </c>
      <c r="B51">
        <v>41456743</v>
      </c>
      <c r="C51">
        <v>41456730</v>
      </c>
      <c r="D51">
        <v>40132602</v>
      </c>
      <c r="E51">
        <v>1075</v>
      </c>
      <c r="F51">
        <v>1</v>
      </c>
      <c r="G51">
        <v>1075</v>
      </c>
      <c r="H51">
        <v>3</v>
      </c>
      <c r="I51" t="s">
        <v>315</v>
      </c>
      <c r="J51" t="s">
        <v>3</v>
      </c>
      <c r="K51" t="s">
        <v>316</v>
      </c>
      <c r="L51">
        <v>1301</v>
      </c>
      <c r="N51">
        <v>1003</v>
      </c>
      <c r="O51" t="s">
        <v>124</v>
      </c>
      <c r="P51" t="s">
        <v>124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ROW(Source!A112)</f>
        <v>112</v>
      </c>
      <c r="B52">
        <v>41456744</v>
      </c>
      <c r="C52">
        <v>41456730</v>
      </c>
      <c r="D52">
        <v>40135695</v>
      </c>
      <c r="E52">
        <v>1075</v>
      </c>
      <c r="F52">
        <v>1</v>
      </c>
      <c r="G52">
        <v>1075</v>
      </c>
      <c r="H52">
        <v>3</v>
      </c>
      <c r="I52" t="s">
        <v>317</v>
      </c>
      <c r="J52" t="s">
        <v>3</v>
      </c>
      <c r="K52" t="s">
        <v>318</v>
      </c>
      <c r="L52">
        <v>1296</v>
      </c>
      <c r="N52">
        <v>1002</v>
      </c>
      <c r="O52" t="s">
        <v>119</v>
      </c>
      <c r="P52" t="s">
        <v>119</v>
      </c>
      <c r="Q52">
        <v>1</v>
      </c>
      <c r="X52">
        <v>6.8432000000000004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6.8432000000000004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ROW(Source!A115)</f>
        <v>115</v>
      </c>
      <c r="B53">
        <v>41456752</v>
      </c>
      <c r="C53">
        <v>41456473</v>
      </c>
      <c r="D53">
        <v>40119047</v>
      </c>
      <c r="E53">
        <v>1075</v>
      </c>
      <c r="F53">
        <v>1</v>
      </c>
      <c r="G53">
        <v>1075</v>
      </c>
      <c r="H53">
        <v>1</v>
      </c>
      <c r="I53" t="s">
        <v>214</v>
      </c>
      <c r="J53" t="s">
        <v>3</v>
      </c>
      <c r="K53" t="s">
        <v>215</v>
      </c>
      <c r="L53">
        <v>1191</v>
      </c>
      <c r="N53">
        <v>1013</v>
      </c>
      <c r="O53" t="s">
        <v>216</v>
      </c>
      <c r="P53" t="s">
        <v>216</v>
      </c>
      <c r="Q53">
        <v>1</v>
      </c>
      <c r="X53">
        <v>2.08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24</v>
      </c>
      <c r="AG53">
        <v>2.2880000000000003</v>
      </c>
      <c r="AH53">
        <v>2</v>
      </c>
      <c r="AI53">
        <v>41456752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ROW(Source!A115)</f>
        <v>115</v>
      </c>
      <c r="B54">
        <v>41456753</v>
      </c>
      <c r="C54">
        <v>41456473</v>
      </c>
      <c r="D54">
        <v>40201150</v>
      </c>
      <c r="E54">
        <v>1</v>
      </c>
      <c r="F54">
        <v>1</v>
      </c>
      <c r="G54">
        <v>1075</v>
      </c>
      <c r="H54">
        <v>2</v>
      </c>
      <c r="I54" t="s">
        <v>233</v>
      </c>
      <c r="J54" t="s">
        <v>234</v>
      </c>
      <c r="K54" t="s">
        <v>235</v>
      </c>
      <c r="L54">
        <v>1368</v>
      </c>
      <c r="N54">
        <v>1011</v>
      </c>
      <c r="O54" t="s">
        <v>220</v>
      </c>
      <c r="P54" t="s">
        <v>220</v>
      </c>
      <c r="Q54">
        <v>1</v>
      </c>
      <c r="X54">
        <v>0.12</v>
      </c>
      <c r="Y54">
        <v>0</v>
      </c>
      <c r="Z54">
        <v>12.98</v>
      </c>
      <c r="AA54">
        <v>3.37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0.13200000000000001</v>
      </c>
      <c r="AH54">
        <v>2</v>
      </c>
      <c r="AI54">
        <v>41456753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ROW(Source!A115)</f>
        <v>115</v>
      </c>
      <c r="B55">
        <v>41456754</v>
      </c>
      <c r="C55">
        <v>41456473</v>
      </c>
      <c r="D55">
        <v>40201454</v>
      </c>
      <c r="E55">
        <v>1</v>
      </c>
      <c r="F55">
        <v>1</v>
      </c>
      <c r="G55">
        <v>1075</v>
      </c>
      <c r="H55">
        <v>2</v>
      </c>
      <c r="I55" t="s">
        <v>217</v>
      </c>
      <c r="J55" t="s">
        <v>218</v>
      </c>
      <c r="K55" t="s">
        <v>219</v>
      </c>
      <c r="L55">
        <v>1368</v>
      </c>
      <c r="N55">
        <v>1011</v>
      </c>
      <c r="O55" t="s">
        <v>220</v>
      </c>
      <c r="P55" t="s">
        <v>220</v>
      </c>
      <c r="Q55">
        <v>1</v>
      </c>
      <c r="X55">
        <v>0.88</v>
      </c>
      <c r="Y55">
        <v>0</v>
      </c>
      <c r="Z55">
        <v>1972.35</v>
      </c>
      <c r="AA55">
        <v>38.94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0.96800000000000008</v>
      </c>
      <c r="AH55">
        <v>2</v>
      </c>
      <c r="AI55">
        <v>41456754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ROW(Source!A115)</f>
        <v>115</v>
      </c>
      <c r="B56">
        <v>41456755</v>
      </c>
      <c r="C56">
        <v>41456473</v>
      </c>
      <c r="D56">
        <v>40201351</v>
      </c>
      <c r="E56">
        <v>1</v>
      </c>
      <c r="F56">
        <v>1</v>
      </c>
      <c r="G56">
        <v>1075</v>
      </c>
      <c r="H56">
        <v>2</v>
      </c>
      <c r="I56" t="s">
        <v>236</v>
      </c>
      <c r="J56" t="s">
        <v>237</v>
      </c>
      <c r="K56" t="s">
        <v>238</v>
      </c>
      <c r="L56">
        <v>1368</v>
      </c>
      <c r="N56">
        <v>1011</v>
      </c>
      <c r="O56" t="s">
        <v>220</v>
      </c>
      <c r="P56" t="s">
        <v>220</v>
      </c>
      <c r="Q56">
        <v>1</v>
      </c>
      <c r="X56">
        <v>0.11</v>
      </c>
      <c r="Y56">
        <v>0</v>
      </c>
      <c r="Z56">
        <v>181.58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24</v>
      </c>
      <c r="AG56">
        <v>0.12100000000000001</v>
      </c>
      <c r="AH56">
        <v>2</v>
      </c>
      <c r="AI56">
        <v>41456755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ROW(Source!A115)</f>
        <v>115</v>
      </c>
      <c r="B57">
        <v>41456756</v>
      </c>
      <c r="C57">
        <v>41456473</v>
      </c>
      <c r="D57">
        <v>40201503</v>
      </c>
      <c r="E57">
        <v>1</v>
      </c>
      <c r="F57">
        <v>1</v>
      </c>
      <c r="G57">
        <v>1075</v>
      </c>
      <c r="H57">
        <v>2</v>
      </c>
      <c r="I57" t="s">
        <v>239</v>
      </c>
      <c r="J57" t="s">
        <v>240</v>
      </c>
      <c r="K57" t="s">
        <v>241</v>
      </c>
      <c r="L57">
        <v>1368</v>
      </c>
      <c r="N57">
        <v>1011</v>
      </c>
      <c r="O57" t="s">
        <v>220</v>
      </c>
      <c r="P57" t="s">
        <v>220</v>
      </c>
      <c r="Q57">
        <v>1</v>
      </c>
      <c r="X57">
        <v>0.02</v>
      </c>
      <c r="Y57">
        <v>0</v>
      </c>
      <c r="Z57">
        <v>125.38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2.2000000000000002E-2</v>
      </c>
      <c r="AH57">
        <v>2</v>
      </c>
      <c r="AI57">
        <v>41456756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ROW(Source!A115)</f>
        <v>115</v>
      </c>
      <c r="B58">
        <v>41456757</v>
      </c>
      <c r="C58">
        <v>41456473</v>
      </c>
      <c r="D58">
        <v>40200764</v>
      </c>
      <c r="E58">
        <v>1</v>
      </c>
      <c r="F58">
        <v>1</v>
      </c>
      <c r="G58">
        <v>1075</v>
      </c>
      <c r="H58">
        <v>2</v>
      </c>
      <c r="I58" t="s">
        <v>242</v>
      </c>
      <c r="J58" t="s">
        <v>243</v>
      </c>
      <c r="K58" t="s">
        <v>244</v>
      </c>
      <c r="L58">
        <v>1368</v>
      </c>
      <c r="N58">
        <v>1011</v>
      </c>
      <c r="O58" t="s">
        <v>220</v>
      </c>
      <c r="P58" t="s">
        <v>220</v>
      </c>
      <c r="Q58">
        <v>1</v>
      </c>
      <c r="X58">
        <v>0.3</v>
      </c>
      <c r="Y58">
        <v>0</v>
      </c>
      <c r="Z58">
        <v>139.99</v>
      </c>
      <c r="AA58">
        <v>14.54</v>
      </c>
      <c r="AB58">
        <v>0</v>
      </c>
      <c r="AC58">
        <v>0</v>
      </c>
      <c r="AD58">
        <v>1</v>
      </c>
      <c r="AE58">
        <v>0</v>
      </c>
      <c r="AF58" t="s">
        <v>24</v>
      </c>
      <c r="AG58">
        <v>0.33</v>
      </c>
      <c r="AH58">
        <v>2</v>
      </c>
      <c r="AI58">
        <v>41456757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ROW(Source!A115)</f>
        <v>115</v>
      </c>
      <c r="B59">
        <v>41456758</v>
      </c>
      <c r="C59">
        <v>41456473</v>
      </c>
      <c r="D59">
        <v>40200898</v>
      </c>
      <c r="E59">
        <v>1</v>
      </c>
      <c r="F59">
        <v>1</v>
      </c>
      <c r="G59">
        <v>1075</v>
      </c>
      <c r="H59">
        <v>2</v>
      </c>
      <c r="I59" t="s">
        <v>245</v>
      </c>
      <c r="J59" t="s">
        <v>246</v>
      </c>
      <c r="K59" t="s">
        <v>247</v>
      </c>
      <c r="L59">
        <v>1368</v>
      </c>
      <c r="N59">
        <v>1011</v>
      </c>
      <c r="O59" t="s">
        <v>220</v>
      </c>
      <c r="P59" t="s">
        <v>220</v>
      </c>
      <c r="Q59">
        <v>1</v>
      </c>
      <c r="X59">
        <v>0.12</v>
      </c>
      <c r="Y59">
        <v>0</v>
      </c>
      <c r="Z59">
        <v>140.38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24</v>
      </c>
      <c r="AG59">
        <v>0.13200000000000001</v>
      </c>
      <c r="AH59">
        <v>2</v>
      </c>
      <c r="AI59">
        <v>41456758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ROW(Source!A115)</f>
        <v>115</v>
      </c>
      <c r="B60">
        <v>41456759</v>
      </c>
      <c r="C60">
        <v>41456473</v>
      </c>
      <c r="D60">
        <v>40201011</v>
      </c>
      <c r="E60">
        <v>1</v>
      </c>
      <c r="F60">
        <v>1</v>
      </c>
      <c r="G60">
        <v>1075</v>
      </c>
      <c r="H60">
        <v>2</v>
      </c>
      <c r="I60" t="s">
        <v>248</v>
      </c>
      <c r="J60" t="s">
        <v>249</v>
      </c>
      <c r="K60" t="s">
        <v>250</v>
      </c>
      <c r="L60">
        <v>1368</v>
      </c>
      <c r="N60">
        <v>1011</v>
      </c>
      <c r="O60" t="s">
        <v>220</v>
      </c>
      <c r="P60" t="s">
        <v>220</v>
      </c>
      <c r="Q60">
        <v>1</v>
      </c>
      <c r="X60">
        <v>0.88</v>
      </c>
      <c r="Y60">
        <v>0</v>
      </c>
      <c r="Z60">
        <v>80.14</v>
      </c>
      <c r="AA60">
        <v>16.93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0.96800000000000008</v>
      </c>
      <c r="AH60">
        <v>2</v>
      </c>
      <c r="AI60">
        <v>41456759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ROW(Source!A115)</f>
        <v>115</v>
      </c>
      <c r="B61">
        <v>41456760</v>
      </c>
      <c r="C61">
        <v>41456473</v>
      </c>
      <c r="D61">
        <v>40171358</v>
      </c>
      <c r="E61">
        <v>1</v>
      </c>
      <c r="F61">
        <v>1</v>
      </c>
      <c r="G61">
        <v>1075</v>
      </c>
      <c r="H61">
        <v>3</v>
      </c>
      <c r="I61" t="s">
        <v>251</v>
      </c>
      <c r="J61" t="s">
        <v>252</v>
      </c>
      <c r="K61" t="s">
        <v>253</v>
      </c>
      <c r="L61">
        <v>1348</v>
      </c>
      <c r="N61">
        <v>1009</v>
      </c>
      <c r="O61" t="s">
        <v>254</v>
      </c>
      <c r="P61" t="s">
        <v>254</v>
      </c>
      <c r="Q61">
        <v>1000</v>
      </c>
      <c r="X61">
        <v>1.505E-3</v>
      </c>
      <c r="Y61">
        <v>5778.3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1.505E-3</v>
      </c>
      <c r="AH61">
        <v>2</v>
      </c>
      <c r="AI61">
        <v>41456760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ROW(Source!A115)</f>
        <v>115</v>
      </c>
      <c r="B62">
        <v>41456761</v>
      </c>
      <c r="C62">
        <v>41456473</v>
      </c>
      <c r="D62">
        <v>40170723</v>
      </c>
      <c r="E62">
        <v>1</v>
      </c>
      <c r="F62">
        <v>1</v>
      </c>
      <c r="G62">
        <v>1075</v>
      </c>
      <c r="H62">
        <v>3</v>
      </c>
      <c r="I62" t="s">
        <v>255</v>
      </c>
      <c r="J62" t="s">
        <v>256</v>
      </c>
      <c r="K62" t="s">
        <v>257</v>
      </c>
      <c r="L62">
        <v>1339</v>
      </c>
      <c r="N62">
        <v>1007</v>
      </c>
      <c r="O62" t="s">
        <v>258</v>
      </c>
      <c r="P62" t="s">
        <v>258</v>
      </c>
      <c r="Q62">
        <v>1</v>
      </c>
      <c r="X62">
        <v>1.9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1.9</v>
      </c>
      <c r="AH62">
        <v>2</v>
      </c>
      <c r="AI62">
        <v>41456761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ROW(Source!A115)</f>
        <v>115</v>
      </c>
      <c r="B63">
        <v>41456762</v>
      </c>
      <c r="C63">
        <v>41456473</v>
      </c>
      <c r="D63">
        <v>40172752</v>
      </c>
      <c r="E63">
        <v>1</v>
      </c>
      <c r="F63">
        <v>1</v>
      </c>
      <c r="G63">
        <v>1075</v>
      </c>
      <c r="H63">
        <v>3</v>
      </c>
      <c r="I63" t="s">
        <v>259</v>
      </c>
      <c r="J63" t="s">
        <v>260</v>
      </c>
      <c r="K63" t="s">
        <v>261</v>
      </c>
      <c r="L63">
        <v>1346</v>
      </c>
      <c r="N63">
        <v>1009</v>
      </c>
      <c r="O63" t="s">
        <v>115</v>
      </c>
      <c r="P63" t="s">
        <v>115</v>
      </c>
      <c r="Q63">
        <v>1</v>
      </c>
      <c r="X63">
        <v>4.3200000000000002E-2</v>
      </c>
      <c r="Y63">
        <v>7.48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4.3200000000000002E-2</v>
      </c>
      <c r="AH63">
        <v>2</v>
      </c>
      <c r="AI63">
        <v>41456762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ROW(Source!A115)</f>
        <v>115</v>
      </c>
      <c r="B64">
        <v>41456763</v>
      </c>
      <c r="C64">
        <v>41456473</v>
      </c>
      <c r="D64">
        <v>40130392</v>
      </c>
      <c r="E64">
        <v>1075</v>
      </c>
      <c r="F64">
        <v>1</v>
      </c>
      <c r="G64">
        <v>1075</v>
      </c>
      <c r="H64">
        <v>3</v>
      </c>
      <c r="I64" t="s">
        <v>313</v>
      </c>
      <c r="J64" t="s">
        <v>3</v>
      </c>
      <c r="K64" t="s">
        <v>314</v>
      </c>
      <c r="L64">
        <v>1346</v>
      </c>
      <c r="N64">
        <v>1009</v>
      </c>
      <c r="O64" t="s">
        <v>115</v>
      </c>
      <c r="P64" t="s">
        <v>115</v>
      </c>
      <c r="Q64">
        <v>1</v>
      </c>
      <c r="X64">
        <v>116.8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116.8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ROW(Source!A115)</f>
        <v>115</v>
      </c>
      <c r="B65">
        <v>41456764</v>
      </c>
      <c r="C65">
        <v>41456473</v>
      </c>
      <c r="D65">
        <v>40132602</v>
      </c>
      <c r="E65">
        <v>1075</v>
      </c>
      <c r="F65">
        <v>1</v>
      </c>
      <c r="G65">
        <v>1075</v>
      </c>
      <c r="H65">
        <v>3</v>
      </c>
      <c r="I65" t="s">
        <v>315</v>
      </c>
      <c r="J65" t="s">
        <v>3</v>
      </c>
      <c r="K65" t="s">
        <v>316</v>
      </c>
      <c r="L65">
        <v>1301</v>
      </c>
      <c r="N65">
        <v>1003</v>
      </c>
      <c r="O65" t="s">
        <v>124</v>
      </c>
      <c r="P65" t="s">
        <v>124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ROW(Source!A115)</f>
        <v>115</v>
      </c>
      <c r="B66">
        <v>41456765</v>
      </c>
      <c r="C66">
        <v>41456473</v>
      </c>
      <c r="D66">
        <v>40135695</v>
      </c>
      <c r="E66">
        <v>1075</v>
      </c>
      <c r="F66">
        <v>1</v>
      </c>
      <c r="G66">
        <v>1075</v>
      </c>
      <c r="H66">
        <v>3</v>
      </c>
      <c r="I66" t="s">
        <v>317</v>
      </c>
      <c r="J66" t="s">
        <v>3</v>
      </c>
      <c r="K66" t="s">
        <v>318</v>
      </c>
      <c r="L66">
        <v>1296</v>
      </c>
      <c r="N66">
        <v>1002</v>
      </c>
      <c r="O66" t="s">
        <v>119</v>
      </c>
      <c r="P66" t="s">
        <v>119</v>
      </c>
      <c r="Q66">
        <v>1</v>
      </c>
      <c r="X66">
        <v>5.9279999999999999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5.9279999999999999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ROW(Source!A154)</f>
        <v>154</v>
      </c>
      <c r="B67">
        <v>41456565</v>
      </c>
      <c r="C67">
        <v>41456561</v>
      </c>
      <c r="D67">
        <v>40201454</v>
      </c>
      <c r="E67">
        <v>1</v>
      </c>
      <c r="F67">
        <v>1</v>
      </c>
      <c r="G67">
        <v>1075</v>
      </c>
      <c r="H67">
        <v>2</v>
      </c>
      <c r="I67" t="s">
        <v>217</v>
      </c>
      <c r="J67" t="s">
        <v>218</v>
      </c>
      <c r="K67" t="s">
        <v>219</v>
      </c>
      <c r="L67">
        <v>1368</v>
      </c>
      <c r="N67">
        <v>1011</v>
      </c>
      <c r="O67" t="s">
        <v>220</v>
      </c>
      <c r="P67" t="s">
        <v>220</v>
      </c>
      <c r="Q67">
        <v>1</v>
      </c>
      <c r="X67">
        <v>0.6</v>
      </c>
      <c r="Y67">
        <v>0</v>
      </c>
      <c r="Z67">
        <v>1972.35</v>
      </c>
      <c r="AA67">
        <v>38.94</v>
      </c>
      <c r="AB67">
        <v>0</v>
      </c>
      <c r="AC67">
        <v>0</v>
      </c>
      <c r="AD67">
        <v>1</v>
      </c>
      <c r="AE67">
        <v>0</v>
      </c>
      <c r="AF67" t="s">
        <v>24</v>
      </c>
      <c r="AG67">
        <v>0.66</v>
      </c>
      <c r="AH67">
        <v>2</v>
      </c>
      <c r="AI67">
        <v>41456562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ROW(Source!A154)</f>
        <v>154</v>
      </c>
      <c r="B68">
        <v>41456566</v>
      </c>
      <c r="C68">
        <v>41456561</v>
      </c>
      <c r="D68">
        <v>40201061</v>
      </c>
      <c r="E68">
        <v>1</v>
      </c>
      <c r="F68">
        <v>1</v>
      </c>
      <c r="G68">
        <v>1075</v>
      </c>
      <c r="H68">
        <v>2</v>
      </c>
      <c r="I68" t="s">
        <v>221</v>
      </c>
      <c r="J68" t="s">
        <v>222</v>
      </c>
      <c r="K68" t="s">
        <v>223</v>
      </c>
      <c r="L68">
        <v>1368</v>
      </c>
      <c r="N68">
        <v>1011</v>
      </c>
      <c r="O68" t="s">
        <v>220</v>
      </c>
      <c r="P68" t="s">
        <v>220</v>
      </c>
      <c r="Q68">
        <v>1</v>
      </c>
      <c r="X68">
        <v>0.57999999999999996</v>
      </c>
      <c r="Y68">
        <v>0</v>
      </c>
      <c r="Z68">
        <v>166.63</v>
      </c>
      <c r="AA68">
        <v>14.54</v>
      </c>
      <c r="AB68">
        <v>0</v>
      </c>
      <c r="AC68">
        <v>0</v>
      </c>
      <c r="AD68">
        <v>1</v>
      </c>
      <c r="AE68">
        <v>0</v>
      </c>
      <c r="AF68" t="s">
        <v>24</v>
      </c>
      <c r="AG68">
        <v>0.63800000000000001</v>
      </c>
      <c r="AH68">
        <v>2</v>
      </c>
      <c r="AI68">
        <v>41456563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ROW(Source!A154)</f>
        <v>154</v>
      </c>
      <c r="B69">
        <v>41456567</v>
      </c>
      <c r="C69">
        <v>41456561</v>
      </c>
      <c r="D69">
        <v>40159610</v>
      </c>
      <c r="E69">
        <v>1075</v>
      </c>
      <c r="F69">
        <v>1</v>
      </c>
      <c r="G69">
        <v>1075</v>
      </c>
      <c r="H69">
        <v>3</v>
      </c>
      <c r="I69" t="s">
        <v>214</v>
      </c>
      <c r="J69" t="s">
        <v>3</v>
      </c>
      <c r="K69" t="s">
        <v>215</v>
      </c>
      <c r="L69">
        <v>1191</v>
      </c>
      <c r="N69">
        <v>1013</v>
      </c>
      <c r="O69" t="s">
        <v>216</v>
      </c>
      <c r="P69" t="s">
        <v>216</v>
      </c>
      <c r="Q69">
        <v>1</v>
      </c>
      <c r="X69">
        <v>0.6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0.6</v>
      </c>
      <c r="AH69">
        <v>2</v>
      </c>
      <c r="AI69">
        <v>41456564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ROW(Source!A155)</f>
        <v>155</v>
      </c>
      <c r="B70">
        <v>41456571</v>
      </c>
      <c r="C70">
        <v>41456568</v>
      </c>
      <c r="D70">
        <v>40201454</v>
      </c>
      <c r="E70">
        <v>1</v>
      </c>
      <c r="F70">
        <v>1</v>
      </c>
      <c r="G70">
        <v>1075</v>
      </c>
      <c r="H70">
        <v>2</v>
      </c>
      <c r="I70" t="s">
        <v>217</v>
      </c>
      <c r="J70" t="s">
        <v>218</v>
      </c>
      <c r="K70" t="s">
        <v>219</v>
      </c>
      <c r="L70">
        <v>1368</v>
      </c>
      <c r="N70">
        <v>1011</v>
      </c>
      <c r="O70" t="s">
        <v>220</v>
      </c>
      <c r="P70" t="s">
        <v>220</v>
      </c>
      <c r="Q70">
        <v>1</v>
      </c>
      <c r="X70">
        <v>0.26</v>
      </c>
      <c r="Y70">
        <v>0</v>
      </c>
      <c r="Z70">
        <v>1972.35</v>
      </c>
      <c r="AA70">
        <v>38.94</v>
      </c>
      <c r="AB70">
        <v>0</v>
      </c>
      <c r="AC70">
        <v>0</v>
      </c>
      <c r="AD70">
        <v>1</v>
      </c>
      <c r="AE70">
        <v>0</v>
      </c>
      <c r="AF70" t="s">
        <v>24</v>
      </c>
      <c r="AG70">
        <v>0.28600000000000003</v>
      </c>
      <c r="AH70">
        <v>2</v>
      </c>
      <c r="AI70">
        <v>41456569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ROW(Source!A155)</f>
        <v>155</v>
      </c>
      <c r="B71">
        <v>41456572</v>
      </c>
      <c r="C71">
        <v>41456568</v>
      </c>
      <c r="D71">
        <v>40159610</v>
      </c>
      <c r="E71">
        <v>1075</v>
      </c>
      <c r="F71">
        <v>1</v>
      </c>
      <c r="G71">
        <v>1075</v>
      </c>
      <c r="H71">
        <v>3</v>
      </c>
      <c r="I71" t="s">
        <v>214</v>
      </c>
      <c r="J71" t="s">
        <v>3</v>
      </c>
      <c r="K71" t="s">
        <v>215</v>
      </c>
      <c r="L71">
        <v>1191</v>
      </c>
      <c r="N71">
        <v>1013</v>
      </c>
      <c r="O71" t="s">
        <v>216</v>
      </c>
      <c r="P71" t="s">
        <v>216</v>
      </c>
      <c r="Q71">
        <v>1</v>
      </c>
      <c r="X71">
        <v>0.26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0.26</v>
      </c>
      <c r="AH71">
        <v>2</v>
      </c>
      <c r="AI71">
        <v>41456570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ROW(Source!A156)</f>
        <v>156</v>
      </c>
      <c r="B72">
        <v>41456578</v>
      </c>
      <c r="C72">
        <v>41456573</v>
      </c>
      <c r="D72">
        <v>40201213</v>
      </c>
      <c r="E72">
        <v>1</v>
      </c>
      <c r="F72">
        <v>1</v>
      </c>
      <c r="G72">
        <v>1075</v>
      </c>
      <c r="H72">
        <v>2</v>
      </c>
      <c r="I72" t="s">
        <v>224</v>
      </c>
      <c r="J72" t="s">
        <v>225</v>
      </c>
      <c r="K72" t="s">
        <v>226</v>
      </c>
      <c r="L72">
        <v>1368</v>
      </c>
      <c r="N72">
        <v>1011</v>
      </c>
      <c r="O72" t="s">
        <v>220</v>
      </c>
      <c r="P72" t="s">
        <v>220</v>
      </c>
      <c r="Q72">
        <v>1</v>
      </c>
      <c r="X72">
        <v>0.56000000000000005</v>
      </c>
      <c r="Y72">
        <v>0</v>
      </c>
      <c r="Z72">
        <v>4.01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0.6160000000000001</v>
      </c>
      <c r="AH72">
        <v>2</v>
      </c>
      <c r="AI72">
        <v>41456574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ROW(Source!A156)</f>
        <v>156</v>
      </c>
      <c r="B73">
        <v>41456579</v>
      </c>
      <c r="C73">
        <v>41456573</v>
      </c>
      <c r="D73">
        <v>40171370</v>
      </c>
      <c r="E73">
        <v>1</v>
      </c>
      <c r="F73">
        <v>1</v>
      </c>
      <c r="G73">
        <v>1075</v>
      </c>
      <c r="H73">
        <v>3</v>
      </c>
      <c r="I73" t="s">
        <v>227</v>
      </c>
      <c r="J73" t="s">
        <v>228</v>
      </c>
      <c r="K73" t="s">
        <v>229</v>
      </c>
      <c r="L73">
        <v>1346</v>
      </c>
      <c r="N73">
        <v>1009</v>
      </c>
      <c r="O73" t="s">
        <v>115</v>
      </c>
      <c r="P73" t="s">
        <v>115</v>
      </c>
      <c r="Q73">
        <v>1</v>
      </c>
      <c r="X73">
        <v>6.6699999999999995E-2</v>
      </c>
      <c r="Y73">
        <v>11.25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6.6699999999999995E-2</v>
      </c>
      <c r="AH73">
        <v>2</v>
      </c>
      <c r="AI73">
        <v>41456575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ROW(Source!A156)</f>
        <v>156</v>
      </c>
      <c r="B74">
        <v>41456580</v>
      </c>
      <c r="C74">
        <v>41456573</v>
      </c>
      <c r="D74">
        <v>40170720</v>
      </c>
      <c r="E74">
        <v>1</v>
      </c>
      <c r="F74">
        <v>1</v>
      </c>
      <c r="G74">
        <v>1075</v>
      </c>
      <c r="H74">
        <v>3</v>
      </c>
      <c r="I74" t="s">
        <v>230</v>
      </c>
      <c r="J74" t="s">
        <v>231</v>
      </c>
      <c r="K74" t="s">
        <v>232</v>
      </c>
      <c r="L74">
        <v>1346</v>
      </c>
      <c r="N74">
        <v>1009</v>
      </c>
      <c r="O74" t="s">
        <v>115</v>
      </c>
      <c r="P74" t="s">
        <v>115</v>
      </c>
      <c r="Q74">
        <v>1</v>
      </c>
      <c r="X74">
        <v>0.1</v>
      </c>
      <c r="Y74">
        <v>1.61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</v>
      </c>
      <c r="AH74">
        <v>2</v>
      </c>
      <c r="AI74">
        <v>41456576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ROW(Source!A156)</f>
        <v>156</v>
      </c>
      <c r="B75">
        <v>41456581</v>
      </c>
      <c r="C75">
        <v>41456573</v>
      </c>
      <c r="D75">
        <v>40159610</v>
      </c>
      <c r="E75">
        <v>1075</v>
      </c>
      <c r="F75">
        <v>1</v>
      </c>
      <c r="G75">
        <v>1075</v>
      </c>
      <c r="H75">
        <v>3</v>
      </c>
      <c r="I75" t="s">
        <v>214</v>
      </c>
      <c r="J75" t="s">
        <v>3</v>
      </c>
      <c r="K75" t="s">
        <v>215</v>
      </c>
      <c r="L75">
        <v>1191</v>
      </c>
      <c r="N75">
        <v>1013</v>
      </c>
      <c r="O75" t="s">
        <v>216</v>
      </c>
      <c r="P75" t="s">
        <v>216</v>
      </c>
      <c r="Q75">
        <v>1</v>
      </c>
      <c r="X75">
        <v>1.1499999999999999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1.1499999999999999</v>
      </c>
      <c r="AH75">
        <v>2</v>
      </c>
      <c r="AI75">
        <v>41456577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ROW(Source!A157)</f>
        <v>157</v>
      </c>
      <c r="B76">
        <v>41456596</v>
      </c>
      <c r="C76">
        <v>41456582</v>
      </c>
      <c r="D76">
        <v>40201150</v>
      </c>
      <c r="E76">
        <v>1</v>
      </c>
      <c r="F76">
        <v>1</v>
      </c>
      <c r="G76">
        <v>1075</v>
      </c>
      <c r="H76">
        <v>2</v>
      </c>
      <c r="I76" t="s">
        <v>233</v>
      </c>
      <c r="J76" t="s">
        <v>234</v>
      </c>
      <c r="K76" t="s">
        <v>235</v>
      </c>
      <c r="L76">
        <v>1368</v>
      </c>
      <c r="N76">
        <v>1011</v>
      </c>
      <c r="O76" t="s">
        <v>220</v>
      </c>
      <c r="P76" t="s">
        <v>220</v>
      </c>
      <c r="Q76">
        <v>1</v>
      </c>
      <c r="X76">
        <v>0.12</v>
      </c>
      <c r="Y76">
        <v>0</v>
      </c>
      <c r="Z76">
        <v>12.98</v>
      </c>
      <c r="AA76">
        <v>3.37</v>
      </c>
      <c r="AB76">
        <v>0</v>
      </c>
      <c r="AC76">
        <v>0</v>
      </c>
      <c r="AD76">
        <v>1</v>
      </c>
      <c r="AE76">
        <v>0</v>
      </c>
      <c r="AF76" t="s">
        <v>24</v>
      </c>
      <c r="AG76">
        <v>0.13200000000000001</v>
      </c>
      <c r="AH76">
        <v>2</v>
      </c>
      <c r="AI76">
        <v>41456583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ROW(Source!A157)</f>
        <v>157</v>
      </c>
      <c r="B77">
        <v>41456597</v>
      </c>
      <c r="C77">
        <v>41456582</v>
      </c>
      <c r="D77">
        <v>40201454</v>
      </c>
      <c r="E77">
        <v>1</v>
      </c>
      <c r="F77">
        <v>1</v>
      </c>
      <c r="G77">
        <v>1075</v>
      </c>
      <c r="H77">
        <v>2</v>
      </c>
      <c r="I77" t="s">
        <v>217</v>
      </c>
      <c r="J77" t="s">
        <v>218</v>
      </c>
      <c r="K77" t="s">
        <v>219</v>
      </c>
      <c r="L77">
        <v>1368</v>
      </c>
      <c r="N77">
        <v>1011</v>
      </c>
      <c r="O77" t="s">
        <v>220</v>
      </c>
      <c r="P77" t="s">
        <v>220</v>
      </c>
      <c r="Q77">
        <v>1</v>
      </c>
      <c r="X77">
        <v>0.88</v>
      </c>
      <c r="Y77">
        <v>0</v>
      </c>
      <c r="Z77">
        <v>1972.35</v>
      </c>
      <c r="AA77">
        <v>38.94</v>
      </c>
      <c r="AB77">
        <v>0</v>
      </c>
      <c r="AC77">
        <v>0</v>
      </c>
      <c r="AD77">
        <v>1</v>
      </c>
      <c r="AE77">
        <v>0</v>
      </c>
      <c r="AF77" t="s">
        <v>24</v>
      </c>
      <c r="AG77">
        <v>0.96800000000000008</v>
      </c>
      <c r="AH77">
        <v>2</v>
      </c>
      <c r="AI77">
        <v>41456584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ROW(Source!A157)</f>
        <v>157</v>
      </c>
      <c r="B78">
        <v>41456598</v>
      </c>
      <c r="C78">
        <v>41456582</v>
      </c>
      <c r="D78">
        <v>40201351</v>
      </c>
      <c r="E78">
        <v>1</v>
      </c>
      <c r="F78">
        <v>1</v>
      </c>
      <c r="G78">
        <v>1075</v>
      </c>
      <c r="H78">
        <v>2</v>
      </c>
      <c r="I78" t="s">
        <v>236</v>
      </c>
      <c r="J78" t="s">
        <v>237</v>
      </c>
      <c r="K78" t="s">
        <v>238</v>
      </c>
      <c r="L78">
        <v>1368</v>
      </c>
      <c r="N78">
        <v>1011</v>
      </c>
      <c r="O78" t="s">
        <v>220</v>
      </c>
      <c r="P78" t="s">
        <v>220</v>
      </c>
      <c r="Q78">
        <v>1</v>
      </c>
      <c r="X78">
        <v>0.11</v>
      </c>
      <c r="Y78">
        <v>0</v>
      </c>
      <c r="Z78">
        <v>181.58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24</v>
      </c>
      <c r="AG78">
        <v>0.12100000000000001</v>
      </c>
      <c r="AH78">
        <v>2</v>
      </c>
      <c r="AI78">
        <v>41456585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ROW(Source!A157)</f>
        <v>157</v>
      </c>
      <c r="B79">
        <v>41456599</v>
      </c>
      <c r="C79">
        <v>41456582</v>
      </c>
      <c r="D79">
        <v>40201503</v>
      </c>
      <c r="E79">
        <v>1</v>
      </c>
      <c r="F79">
        <v>1</v>
      </c>
      <c r="G79">
        <v>1075</v>
      </c>
      <c r="H79">
        <v>2</v>
      </c>
      <c r="I79" t="s">
        <v>239</v>
      </c>
      <c r="J79" t="s">
        <v>240</v>
      </c>
      <c r="K79" t="s">
        <v>241</v>
      </c>
      <c r="L79">
        <v>1368</v>
      </c>
      <c r="N79">
        <v>1011</v>
      </c>
      <c r="O79" t="s">
        <v>220</v>
      </c>
      <c r="P79" t="s">
        <v>220</v>
      </c>
      <c r="Q79">
        <v>1</v>
      </c>
      <c r="X79">
        <v>0.02</v>
      </c>
      <c r="Y79">
        <v>0</v>
      </c>
      <c r="Z79">
        <v>125.38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24</v>
      </c>
      <c r="AG79">
        <v>2.2000000000000002E-2</v>
      </c>
      <c r="AH79">
        <v>2</v>
      </c>
      <c r="AI79">
        <v>41456586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ROW(Source!A157)</f>
        <v>157</v>
      </c>
      <c r="B80">
        <v>41456600</v>
      </c>
      <c r="C80">
        <v>41456582</v>
      </c>
      <c r="D80">
        <v>40200764</v>
      </c>
      <c r="E80">
        <v>1</v>
      </c>
      <c r="F80">
        <v>1</v>
      </c>
      <c r="G80">
        <v>1075</v>
      </c>
      <c r="H80">
        <v>2</v>
      </c>
      <c r="I80" t="s">
        <v>242</v>
      </c>
      <c r="J80" t="s">
        <v>243</v>
      </c>
      <c r="K80" t="s">
        <v>244</v>
      </c>
      <c r="L80">
        <v>1368</v>
      </c>
      <c r="N80">
        <v>1011</v>
      </c>
      <c r="O80" t="s">
        <v>220</v>
      </c>
      <c r="P80" t="s">
        <v>220</v>
      </c>
      <c r="Q80">
        <v>1</v>
      </c>
      <c r="X80">
        <v>0.3</v>
      </c>
      <c r="Y80">
        <v>0</v>
      </c>
      <c r="Z80">
        <v>139.99</v>
      </c>
      <c r="AA80">
        <v>14.54</v>
      </c>
      <c r="AB80">
        <v>0</v>
      </c>
      <c r="AC80">
        <v>0</v>
      </c>
      <c r="AD80">
        <v>1</v>
      </c>
      <c r="AE80">
        <v>0</v>
      </c>
      <c r="AF80" t="s">
        <v>24</v>
      </c>
      <c r="AG80">
        <v>0.33</v>
      </c>
      <c r="AH80">
        <v>2</v>
      </c>
      <c r="AI80">
        <v>41456587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ROW(Source!A157)</f>
        <v>157</v>
      </c>
      <c r="B81">
        <v>41456601</v>
      </c>
      <c r="C81">
        <v>41456582</v>
      </c>
      <c r="D81">
        <v>40200898</v>
      </c>
      <c r="E81">
        <v>1</v>
      </c>
      <c r="F81">
        <v>1</v>
      </c>
      <c r="G81">
        <v>1075</v>
      </c>
      <c r="H81">
        <v>2</v>
      </c>
      <c r="I81" t="s">
        <v>245</v>
      </c>
      <c r="J81" t="s">
        <v>246</v>
      </c>
      <c r="K81" t="s">
        <v>247</v>
      </c>
      <c r="L81">
        <v>1368</v>
      </c>
      <c r="N81">
        <v>1011</v>
      </c>
      <c r="O81" t="s">
        <v>220</v>
      </c>
      <c r="P81" t="s">
        <v>220</v>
      </c>
      <c r="Q81">
        <v>1</v>
      </c>
      <c r="X81">
        <v>0.12</v>
      </c>
      <c r="Y81">
        <v>0</v>
      </c>
      <c r="Z81">
        <v>140.38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0.13200000000000001</v>
      </c>
      <c r="AH81">
        <v>2</v>
      </c>
      <c r="AI81">
        <v>41456588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ROW(Source!A157)</f>
        <v>157</v>
      </c>
      <c r="B82">
        <v>41456602</v>
      </c>
      <c r="C82">
        <v>41456582</v>
      </c>
      <c r="D82">
        <v>40201011</v>
      </c>
      <c r="E82">
        <v>1</v>
      </c>
      <c r="F82">
        <v>1</v>
      </c>
      <c r="G82">
        <v>1075</v>
      </c>
      <c r="H82">
        <v>2</v>
      </c>
      <c r="I82" t="s">
        <v>248</v>
      </c>
      <c r="J82" t="s">
        <v>249</v>
      </c>
      <c r="K82" t="s">
        <v>250</v>
      </c>
      <c r="L82">
        <v>1368</v>
      </c>
      <c r="N82">
        <v>1011</v>
      </c>
      <c r="O82" t="s">
        <v>220</v>
      </c>
      <c r="P82" t="s">
        <v>220</v>
      </c>
      <c r="Q82">
        <v>1</v>
      </c>
      <c r="X82">
        <v>0.88</v>
      </c>
      <c r="Y82">
        <v>0</v>
      </c>
      <c r="Z82">
        <v>80.14</v>
      </c>
      <c r="AA82">
        <v>16.93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0.96800000000000008</v>
      </c>
      <c r="AH82">
        <v>2</v>
      </c>
      <c r="AI82">
        <v>41456589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ROW(Source!A157)</f>
        <v>157</v>
      </c>
      <c r="B83">
        <v>41456603</v>
      </c>
      <c r="C83">
        <v>41456582</v>
      </c>
      <c r="D83">
        <v>40171358</v>
      </c>
      <c r="E83">
        <v>1</v>
      </c>
      <c r="F83">
        <v>1</v>
      </c>
      <c r="G83">
        <v>1075</v>
      </c>
      <c r="H83">
        <v>3</v>
      </c>
      <c r="I83" t="s">
        <v>251</v>
      </c>
      <c r="J83" t="s">
        <v>252</v>
      </c>
      <c r="K83" t="s">
        <v>253</v>
      </c>
      <c r="L83">
        <v>1348</v>
      </c>
      <c r="N83">
        <v>1009</v>
      </c>
      <c r="O83" t="s">
        <v>254</v>
      </c>
      <c r="P83" t="s">
        <v>254</v>
      </c>
      <c r="Q83">
        <v>1000</v>
      </c>
      <c r="X83">
        <v>1.505E-3</v>
      </c>
      <c r="Y83">
        <v>5778.3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1.505E-3</v>
      </c>
      <c r="AH83">
        <v>2</v>
      </c>
      <c r="AI83">
        <v>41456590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ROW(Source!A157)</f>
        <v>157</v>
      </c>
      <c r="B84">
        <v>41456604</v>
      </c>
      <c r="C84">
        <v>41456582</v>
      </c>
      <c r="D84">
        <v>40170723</v>
      </c>
      <c r="E84">
        <v>1</v>
      </c>
      <c r="F84">
        <v>1</v>
      </c>
      <c r="G84">
        <v>1075</v>
      </c>
      <c r="H84">
        <v>3</v>
      </c>
      <c r="I84" t="s">
        <v>255</v>
      </c>
      <c r="J84" t="s">
        <v>256</v>
      </c>
      <c r="K84" t="s">
        <v>257</v>
      </c>
      <c r="L84">
        <v>1339</v>
      </c>
      <c r="N84">
        <v>1007</v>
      </c>
      <c r="O84" t="s">
        <v>258</v>
      </c>
      <c r="P84" t="s">
        <v>258</v>
      </c>
      <c r="Q84">
        <v>1</v>
      </c>
      <c r="X84">
        <v>1.9</v>
      </c>
      <c r="Y84">
        <v>7.07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1.9</v>
      </c>
      <c r="AH84">
        <v>2</v>
      </c>
      <c r="AI84">
        <v>41456591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ROW(Source!A157)</f>
        <v>157</v>
      </c>
      <c r="B85">
        <v>41456605</v>
      </c>
      <c r="C85">
        <v>41456582</v>
      </c>
      <c r="D85">
        <v>40172752</v>
      </c>
      <c r="E85">
        <v>1</v>
      </c>
      <c r="F85">
        <v>1</v>
      </c>
      <c r="G85">
        <v>1075</v>
      </c>
      <c r="H85">
        <v>3</v>
      </c>
      <c r="I85" t="s">
        <v>259</v>
      </c>
      <c r="J85" t="s">
        <v>260</v>
      </c>
      <c r="K85" t="s">
        <v>261</v>
      </c>
      <c r="L85">
        <v>1346</v>
      </c>
      <c r="N85">
        <v>1009</v>
      </c>
      <c r="O85" t="s">
        <v>115</v>
      </c>
      <c r="P85" t="s">
        <v>115</v>
      </c>
      <c r="Q85">
        <v>1</v>
      </c>
      <c r="X85">
        <v>4.3200000000000002E-2</v>
      </c>
      <c r="Y85">
        <v>7.48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4.3200000000000002E-2</v>
      </c>
      <c r="AH85">
        <v>2</v>
      </c>
      <c r="AI85">
        <v>41456593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ROW(Source!A157)</f>
        <v>157</v>
      </c>
      <c r="B86">
        <v>41456606</v>
      </c>
      <c r="C86">
        <v>41456582</v>
      </c>
      <c r="D86">
        <v>40130392</v>
      </c>
      <c r="E86">
        <v>1075</v>
      </c>
      <c r="F86">
        <v>1</v>
      </c>
      <c r="G86">
        <v>1075</v>
      </c>
      <c r="H86">
        <v>3</v>
      </c>
      <c r="I86" t="s">
        <v>313</v>
      </c>
      <c r="J86" t="s">
        <v>3</v>
      </c>
      <c r="K86" t="s">
        <v>314</v>
      </c>
      <c r="L86">
        <v>1346</v>
      </c>
      <c r="N86">
        <v>1009</v>
      </c>
      <c r="O86" t="s">
        <v>115</v>
      </c>
      <c r="P86" t="s">
        <v>115</v>
      </c>
      <c r="Q86">
        <v>1</v>
      </c>
      <c r="X86">
        <v>116.8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116.8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ROW(Source!A157)</f>
        <v>157</v>
      </c>
      <c r="B87">
        <v>41456607</v>
      </c>
      <c r="C87">
        <v>41456582</v>
      </c>
      <c r="D87">
        <v>40132599</v>
      </c>
      <c r="E87">
        <v>1075</v>
      </c>
      <c r="F87">
        <v>1</v>
      </c>
      <c r="G87">
        <v>1075</v>
      </c>
      <c r="H87">
        <v>3</v>
      </c>
      <c r="I87" t="s">
        <v>315</v>
      </c>
      <c r="J87" t="s">
        <v>3</v>
      </c>
      <c r="K87" t="s">
        <v>316</v>
      </c>
      <c r="L87">
        <v>1301</v>
      </c>
      <c r="N87">
        <v>1003</v>
      </c>
      <c r="O87" t="s">
        <v>124</v>
      </c>
      <c r="P87" t="s">
        <v>124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ROW(Source!A157)</f>
        <v>157</v>
      </c>
      <c r="B88">
        <v>41456608</v>
      </c>
      <c r="C88">
        <v>41456582</v>
      </c>
      <c r="D88">
        <v>40135695</v>
      </c>
      <c r="E88">
        <v>1075</v>
      </c>
      <c r="F88">
        <v>1</v>
      </c>
      <c r="G88">
        <v>1075</v>
      </c>
      <c r="H88">
        <v>3</v>
      </c>
      <c r="I88" t="s">
        <v>317</v>
      </c>
      <c r="J88" t="s">
        <v>3</v>
      </c>
      <c r="K88" t="s">
        <v>318</v>
      </c>
      <c r="L88">
        <v>1296</v>
      </c>
      <c r="N88">
        <v>1002</v>
      </c>
      <c r="O88" t="s">
        <v>119</v>
      </c>
      <c r="P88" t="s">
        <v>119</v>
      </c>
      <c r="Q88">
        <v>1</v>
      </c>
      <c r="X88">
        <v>5.9279999999999999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5.9279999999999999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ROW(Source!A157)</f>
        <v>157</v>
      </c>
      <c r="B89">
        <v>41456609</v>
      </c>
      <c r="C89">
        <v>41456582</v>
      </c>
      <c r="D89">
        <v>40159610</v>
      </c>
      <c r="E89">
        <v>1075</v>
      </c>
      <c r="F89">
        <v>1</v>
      </c>
      <c r="G89">
        <v>1075</v>
      </c>
      <c r="H89">
        <v>3</v>
      </c>
      <c r="I89" t="s">
        <v>214</v>
      </c>
      <c r="J89" t="s">
        <v>3</v>
      </c>
      <c r="K89" t="s">
        <v>215</v>
      </c>
      <c r="L89">
        <v>1191</v>
      </c>
      <c r="N89">
        <v>1013</v>
      </c>
      <c r="O89" t="s">
        <v>216</v>
      </c>
      <c r="P89" t="s">
        <v>216</v>
      </c>
      <c r="Q89">
        <v>1</v>
      </c>
      <c r="X89">
        <v>2.08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2.08</v>
      </c>
      <c r="AH89">
        <v>2</v>
      </c>
      <c r="AI89">
        <v>41456595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ROW(Source!A196)</f>
        <v>196</v>
      </c>
      <c r="B90">
        <v>41485649</v>
      </c>
      <c r="C90">
        <v>41456670</v>
      </c>
      <c r="D90">
        <v>40119047</v>
      </c>
      <c r="E90">
        <v>1075</v>
      </c>
      <c r="F90">
        <v>1</v>
      </c>
      <c r="G90">
        <v>1075</v>
      </c>
      <c r="H90">
        <v>1</v>
      </c>
      <c r="I90" t="s">
        <v>214</v>
      </c>
      <c r="J90" t="s">
        <v>3</v>
      </c>
      <c r="K90" t="s">
        <v>215</v>
      </c>
      <c r="L90">
        <v>1191</v>
      </c>
      <c r="N90">
        <v>1013</v>
      </c>
      <c r="O90" t="s">
        <v>216</v>
      </c>
      <c r="P90" t="s">
        <v>216</v>
      </c>
      <c r="Q90">
        <v>1</v>
      </c>
      <c r="X90">
        <v>31.7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31.7</v>
      </c>
      <c r="AH90">
        <v>2</v>
      </c>
      <c r="AI90">
        <v>41485649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ROW(Source!A196)</f>
        <v>196</v>
      </c>
      <c r="B91">
        <v>41485650</v>
      </c>
      <c r="C91">
        <v>41456670</v>
      </c>
      <c r="D91">
        <v>40201492</v>
      </c>
      <c r="E91">
        <v>1</v>
      </c>
      <c r="F91">
        <v>1</v>
      </c>
      <c r="G91">
        <v>1075</v>
      </c>
      <c r="H91">
        <v>2</v>
      </c>
      <c r="I91" t="s">
        <v>265</v>
      </c>
      <c r="J91" t="s">
        <v>266</v>
      </c>
      <c r="K91" t="s">
        <v>267</v>
      </c>
      <c r="L91">
        <v>1368</v>
      </c>
      <c r="N91">
        <v>1011</v>
      </c>
      <c r="O91" t="s">
        <v>220</v>
      </c>
      <c r="P91" t="s">
        <v>220</v>
      </c>
      <c r="Q91">
        <v>1</v>
      </c>
      <c r="X91">
        <v>2.77</v>
      </c>
      <c r="Y91">
        <v>0</v>
      </c>
      <c r="Z91">
        <v>83.1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2.77</v>
      </c>
      <c r="AH91">
        <v>2</v>
      </c>
      <c r="AI91">
        <v>41485650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ROW(Source!A196)</f>
        <v>196</v>
      </c>
      <c r="B92">
        <v>41485651</v>
      </c>
      <c r="C92">
        <v>41456670</v>
      </c>
      <c r="D92">
        <v>40200835</v>
      </c>
      <c r="E92">
        <v>1</v>
      </c>
      <c r="F92">
        <v>1</v>
      </c>
      <c r="G92">
        <v>1075</v>
      </c>
      <c r="H92">
        <v>2</v>
      </c>
      <c r="I92" t="s">
        <v>268</v>
      </c>
      <c r="J92" t="s">
        <v>269</v>
      </c>
      <c r="K92" t="s">
        <v>270</v>
      </c>
      <c r="L92">
        <v>1368</v>
      </c>
      <c r="N92">
        <v>1011</v>
      </c>
      <c r="O92" t="s">
        <v>220</v>
      </c>
      <c r="P92" t="s">
        <v>220</v>
      </c>
      <c r="Q92">
        <v>1</v>
      </c>
      <c r="X92">
        <v>7.13</v>
      </c>
      <c r="Y92">
        <v>0</v>
      </c>
      <c r="Z92">
        <v>0.73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7.13</v>
      </c>
      <c r="AH92">
        <v>2</v>
      </c>
      <c r="AI92">
        <v>41485651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ROW(Source!A196)</f>
        <v>196</v>
      </c>
      <c r="B93">
        <v>41485652</v>
      </c>
      <c r="C93">
        <v>41456670</v>
      </c>
      <c r="D93">
        <v>40200871</v>
      </c>
      <c r="E93">
        <v>1</v>
      </c>
      <c r="F93">
        <v>1</v>
      </c>
      <c r="G93">
        <v>1075</v>
      </c>
      <c r="H93">
        <v>2</v>
      </c>
      <c r="I93" t="s">
        <v>271</v>
      </c>
      <c r="J93" t="s">
        <v>272</v>
      </c>
      <c r="K93" t="s">
        <v>273</v>
      </c>
      <c r="L93">
        <v>1368</v>
      </c>
      <c r="N93">
        <v>1011</v>
      </c>
      <c r="O93" t="s">
        <v>220</v>
      </c>
      <c r="P93" t="s">
        <v>220</v>
      </c>
      <c r="Q93">
        <v>1</v>
      </c>
      <c r="X93">
        <v>6.62</v>
      </c>
      <c r="Y93">
        <v>0</v>
      </c>
      <c r="Z93">
        <v>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6.62</v>
      </c>
      <c r="AH93">
        <v>2</v>
      </c>
      <c r="AI93">
        <v>41485652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ROW(Source!A196)</f>
        <v>196</v>
      </c>
      <c r="B94">
        <v>41485653</v>
      </c>
      <c r="C94">
        <v>41456670</v>
      </c>
      <c r="D94">
        <v>40171000</v>
      </c>
      <c r="E94">
        <v>1</v>
      </c>
      <c r="F94">
        <v>1</v>
      </c>
      <c r="G94">
        <v>1075</v>
      </c>
      <c r="H94">
        <v>3</v>
      </c>
      <c r="I94" t="s">
        <v>274</v>
      </c>
      <c r="J94" t="s">
        <v>275</v>
      </c>
      <c r="K94" t="s">
        <v>276</v>
      </c>
      <c r="L94">
        <v>1348</v>
      </c>
      <c r="N94">
        <v>1009</v>
      </c>
      <c r="O94" t="s">
        <v>254</v>
      </c>
      <c r="P94" t="s">
        <v>254</v>
      </c>
      <c r="Q94">
        <v>1000</v>
      </c>
      <c r="X94">
        <v>6.0000000000000002E-5</v>
      </c>
      <c r="Y94">
        <v>11242.42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6.0000000000000002E-5</v>
      </c>
      <c r="AH94">
        <v>2</v>
      </c>
      <c r="AI94">
        <v>41485653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ROW(Source!A196)</f>
        <v>196</v>
      </c>
      <c r="B95">
        <v>41485654</v>
      </c>
      <c r="C95">
        <v>41456670</v>
      </c>
      <c r="D95">
        <v>40177511</v>
      </c>
      <c r="E95">
        <v>1</v>
      </c>
      <c r="F95">
        <v>1</v>
      </c>
      <c r="G95">
        <v>1075</v>
      </c>
      <c r="H95">
        <v>3</v>
      </c>
      <c r="I95" t="s">
        <v>277</v>
      </c>
      <c r="J95" t="s">
        <v>278</v>
      </c>
      <c r="K95" t="s">
        <v>279</v>
      </c>
      <c r="L95">
        <v>1346</v>
      </c>
      <c r="N95">
        <v>1009</v>
      </c>
      <c r="O95" t="s">
        <v>115</v>
      </c>
      <c r="P95" t="s">
        <v>115</v>
      </c>
      <c r="Q95">
        <v>1</v>
      </c>
      <c r="X95">
        <v>0.8</v>
      </c>
      <c r="Y95">
        <v>25.8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0.8</v>
      </c>
      <c r="AH95">
        <v>2</v>
      </c>
      <c r="AI95">
        <v>41485654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ROW(Source!A196)</f>
        <v>196</v>
      </c>
      <c r="B96">
        <v>41485655</v>
      </c>
      <c r="C96">
        <v>41456670</v>
      </c>
      <c r="D96">
        <v>40171279</v>
      </c>
      <c r="E96">
        <v>1</v>
      </c>
      <c r="F96">
        <v>1</v>
      </c>
      <c r="G96">
        <v>1075</v>
      </c>
      <c r="H96">
        <v>3</v>
      </c>
      <c r="I96" t="s">
        <v>280</v>
      </c>
      <c r="J96" t="s">
        <v>281</v>
      </c>
      <c r="K96" t="s">
        <v>282</v>
      </c>
      <c r="L96">
        <v>1348</v>
      </c>
      <c r="N96">
        <v>1009</v>
      </c>
      <c r="O96" t="s">
        <v>254</v>
      </c>
      <c r="P96" t="s">
        <v>254</v>
      </c>
      <c r="Q96">
        <v>1000</v>
      </c>
      <c r="X96">
        <v>5.0000000000000001E-4</v>
      </c>
      <c r="Y96">
        <v>60966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5.0000000000000001E-4</v>
      </c>
      <c r="AH96">
        <v>2</v>
      </c>
      <c r="AI96">
        <v>41485655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ROW(Source!A196)</f>
        <v>196</v>
      </c>
      <c r="B97">
        <v>41485656</v>
      </c>
      <c r="C97">
        <v>41456670</v>
      </c>
      <c r="D97">
        <v>40171302</v>
      </c>
      <c r="E97">
        <v>1</v>
      </c>
      <c r="F97">
        <v>1</v>
      </c>
      <c r="G97">
        <v>1075</v>
      </c>
      <c r="H97">
        <v>3</v>
      </c>
      <c r="I97" t="s">
        <v>283</v>
      </c>
      <c r="J97" t="s">
        <v>284</v>
      </c>
      <c r="K97" t="s">
        <v>285</v>
      </c>
      <c r="L97">
        <v>1348</v>
      </c>
      <c r="N97">
        <v>1009</v>
      </c>
      <c r="O97" t="s">
        <v>254</v>
      </c>
      <c r="P97" t="s">
        <v>254</v>
      </c>
      <c r="Q97">
        <v>1000</v>
      </c>
      <c r="X97">
        <v>4.0000000000000003E-5</v>
      </c>
      <c r="Y97">
        <v>7982.5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4.0000000000000003E-5</v>
      </c>
      <c r="AH97">
        <v>2</v>
      </c>
      <c r="AI97">
        <v>41485656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ROW(Source!A196)</f>
        <v>196</v>
      </c>
      <c r="B98">
        <v>41485657</v>
      </c>
      <c r="C98">
        <v>41456670</v>
      </c>
      <c r="D98">
        <v>40188439</v>
      </c>
      <c r="E98">
        <v>1</v>
      </c>
      <c r="F98">
        <v>1</v>
      </c>
      <c r="G98">
        <v>1075</v>
      </c>
      <c r="H98">
        <v>3</v>
      </c>
      <c r="I98" t="s">
        <v>286</v>
      </c>
      <c r="J98" t="s">
        <v>287</v>
      </c>
      <c r="K98" t="s">
        <v>288</v>
      </c>
      <c r="L98">
        <v>1356</v>
      </c>
      <c r="N98">
        <v>1010</v>
      </c>
      <c r="O98" t="s">
        <v>289</v>
      </c>
      <c r="P98" t="s">
        <v>289</v>
      </c>
      <c r="Q98">
        <v>1000</v>
      </c>
      <c r="X98">
        <v>4.0999999999999999E-4</v>
      </c>
      <c r="Y98">
        <v>226.68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4.0999999999999999E-4</v>
      </c>
      <c r="AH98">
        <v>2</v>
      </c>
      <c r="AI98">
        <v>41485657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ROW(Source!A196)</f>
        <v>196</v>
      </c>
      <c r="B99">
        <v>41485658</v>
      </c>
      <c r="C99">
        <v>41456670</v>
      </c>
      <c r="D99">
        <v>40188100</v>
      </c>
      <c r="E99">
        <v>1</v>
      </c>
      <c r="F99">
        <v>1</v>
      </c>
      <c r="G99">
        <v>1075</v>
      </c>
      <c r="H99">
        <v>3</v>
      </c>
      <c r="I99" t="s">
        <v>290</v>
      </c>
      <c r="J99" t="s">
        <v>291</v>
      </c>
      <c r="K99" t="s">
        <v>292</v>
      </c>
      <c r="L99">
        <v>1301</v>
      </c>
      <c r="N99">
        <v>1003</v>
      </c>
      <c r="O99" t="s">
        <v>124</v>
      </c>
      <c r="P99" t="s">
        <v>124</v>
      </c>
      <c r="Q99">
        <v>1</v>
      </c>
      <c r="X99">
        <v>0.96</v>
      </c>
      <c r="Y99">
        <v>0.7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0.96</v>
      </c>
      <c r="AH99">
        <v>2</v>
      </c>
      <c r="AI99">
        <v>41485658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ROW(Source!A196)</f>
        <v>196</v>
      </c>
      <c r="B100">
        <v>41485659</v>
      </c>
      <c r="C100">
        <v>41456670</v>
      </c>
      <c r="D100">
        <v>40188102</v>
      </c>
      <c r="E100">
        <v>1</v>
      </c>
      <c r="F100">
        <v>1</v>
      </c>
      <c r="G100">
        <v>1075</v>
      </c>
      <c r="H100">
        <v>3</v>
      </c>
      <c r="I100" t="s">
        <v>293</v>
      </c>
      <c r="J100" t="s">
        <v>294</v>
      </c>
      <c r="K100" t="s">
        <v>295</v>
      </c>
      <c r="L100">
        <v>1356</v>
      </c>
      <c r="N100">
        <v>1010</v>
      </c>
      <c r="O100" t="s">
        <v>289</v>
      </c>
      <c r="P100" t="s">
        <v>289</v>
      </c>
      <c r="Q100">
        <v>1000</v>
      </c>
      <c r="X100">
        <v>8.3199999999999993E-3</v>
      </c>
      <c r="Y100">
        <v>6.44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8.3199999999999993E-3</v>
      </c>
      <c r="AH100">
        <v>2</v>
      </c>
      <c r="AI100">
        <v>41485659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ROW(Source!A196)</f>
        <v>196</v>
      </c>
      <c r="B101">
        <v>41485660</v>
      </c>
      <c r="C101">
        <v>41456670</v>
      </c>
      <c r="D101">
        <v>40139950</v>
      </c>
      <c r="E101">
        <v>1075</v>
      </c>
      <c r="F101">
        <v>1</v>
      </c>
      <c r="G101">
        <v>1075</v>
      </c>
      <c r="H101">
        <v>3</v>
      </c>
      <c r="I101" t="s">
        <v>319</v>
      </c>
      <c r="J101" t="s">
        <v>3</v>
      </c>
      <c r="K101" t="s">
        <v>320</v>
      </c>
      <c r="L101">
        <v>1303</v>
      </c>
      <c r="N101">
        <v>1003</v>
      </c>
      <c r="O101" t="s">
        <v>173</v>
      </c>
      <c r="P101" t="s">
        <v>173</v>
      </c>
      <c r="Q101">
        <v>1000</v>
      </c>
      <c r="X101">
        <v>0.10199999999999999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0.10199999999999999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ROW(Source!A196)</f>
        <v>196</v>
      </c>
      <c r="B102">
        <v>41485661</v>
      </c>
      <c r="C102">
        <v>41456670</v>
      </c>
      <c r="D102">
        <v>40144893</v>
      </c>
      <c r="E102">
        <v>1075</v>
      </c>
      <c r="F102">
        <v>1</v>
      </c>
      <c r="G102">
        <v>1075</v>
      </c>
      <c r="H102">
        <v>3</v>
      </c>
      <c r="I102" t="s">
        <v>321</v>
      </c>
      <c r="J102" t="s">
        <v>3</v>
      </c>
      <c r="K102" t="s">
        <v>322</v>
      </c>
      <c r="L102">
        <v>1354</v>
      </c>
      <c r="N102">
        <v>1010</v>
      </c>
      <c r="O102" t="s">
        <v>181</v>
      </c>
      <c r="P102" t="s">
        <v>181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ROW(Source!A199)</f>
        <v>199</v>
      </c>
      <c r="B103">
        <v>41456703</v>
      </c>
      <c r="C103">
        <v>41456701</v>
      </c>
      <c r="D103">
        <v>40159610</v>
      </c>
      <c r="E103">
        <v>1075</v>
      </c>
      <c r="F103">
        <v>1</v>
      </c>
      <c r="G103">
        <v>1075</v>
      </c>
      <c r="H103">
        <v>3</v>
      </c>
      <c r="I103" t="s">
        <v>214</v>
      </c>
      <c r="J103" t="s">
        <v>3</v>
      </c>
      <c r="K103" t="s">
        <v>215</v>
      </c>
      <c r="L103">
        <v>1191</v>
      </c>
      <c r="N103">
        <v>1013</v>
      </c>
      <c r="O103" t="s">
        <v>216</v>
      </c>
      <c r="P103" t="s">
        <v>216</v>
      </c>
      <c r="Q103">
        <v>1</v>
      </c>
      <c r="X103">
        <v>0.1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</v>
      </c>
      <c r="AH103">
        <v>2</v>
      </c>
      <c r="AI103">
        <v>41456702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ROW(Source!A200)</f>
        <v>200</v>
      </c>
      <c r="B104">
        <v>41456715</v>
      </c>
      <c r="C104">
        <v>41456704</v>
      </c>
      <c r="D104">
        <v>40201334</v>
      </c>
      <c r="E104">
        <v>1</v>
      </c>
      <c r="F104">
        <v>1</v>
      </c>
      <c r="G104">
        <v>1075</v>
      </c>
      <c r="H104">
        <v>2</v>
      </c>
      <c r="I104" t="s">
        <v>296</v>
      </c>
      <c r="J104" t="s">
        <v>297</v>
      </c>
      <c r="K104" t="s">
        <v>298</v>
      </c>
      <c r="L104">
        <v>1368</v>
      </c>
      <c r="N104">
        <v>1011</v>
      </c>
      <c r="O104" t="s">
        <v>220</v>
      </c>
      <c r="P104" t="s">
        <v>220</v>
      </c>
      <c r="Q104">
        <v>1</v>
      </c>
      <c r="X104">
        <v>19.72</v>
      </c>
      <c r="Y104">
        <v>0</v>
      </c>
      <c r="Z104">
        <v>36.08</v>
      </c>
      <c r="AA104">
        <v>3.1</v>
      </c>
      <c r="AB104">
        <v>0</v>
      </c>
      <c r="AC104">
        <v>0</v>
      </c>
      <c r="AD104">
        <v>1</v>
      </c>
      <c r="AE104">
        <v>0</v>
      </c>
      <c r="AF104" t="s">
        <v>24</v>
      </c>
      <c r="AG104">
        <v>21.692</v>
      </c>
      <c r="AH104">
        <v>2</v>
      </c>
      <c r="AI104">
        <v>41456706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ROW(Source!A200)</f>
        <v>200</v>
      </c>
      <c r="B105">
        <v>41456716</v>
      </c>
      <c r="C105">
        <v>41456704</v>
      </c>
      <c r="D105">
        <v>40201492</v>
      </c>
      <c r="E105">
        <v>1</v>
      </c>
      <c r="F105">
        <v>1</v>
      </c>
      <c r="G105">
        <v>1075</v>
      </c>
      <c r="H105">
        <v>2</v>
      </c>
      <c r="I105" t="s">
        <v>265</v>
      </c>
      <c r="J105" t="s">
        <v>266</v>
      </c>
      <c r="K105" t="s">
        <v>267</v>
      </c>
      <c r="L105">
        <v>1368</v>
      </c>
      <c r="N105">
        <v>1011</v>
      </c>
      <c r="O105" t="s">
        <v>220</v>
      </c>
      <c r="P105" t="s">
        <v>220</v>
      </c>
      <c r="Q105">
        <v>1</v>
      </c>
      <c r="X105">
        <v>0.05</v>
      </c>
      <c r="Y105">
        <v>0</v>
      </c>
      <c r="Z105">
        <v>83.1</v>
      </c>
      <c r="AA105">
        <v>12.62</v>
      </c>
      <c r="AB105">
        <v>0</v>
      </c>
      <c r="AC105">
        <v>0</v>
      </c>
      <c r="AD105">
        <v>1</v>
      </c>
      <c r="AE105">
        <v>0</v>
      </c>
      <c r="AF105" t="s">
        <v>24</v>
      </c>
      <c r="AG105">
        <v>5.5000000000000007E-2</v>
      </c>
      <c r="AH105">
        <v>2</v>
      </c>
      <c r="AI105">
        <v>41456707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ROW(Source!A200)</f>
        <v>200</v>
      </c>
      <c r="B106">
        <v>41456717</v>
      </c>
      <c r="C106">
        <v>41456704</v>
      </c>
      <c r="D106">
        <v>40170720</v>
      </c>
      <c r="E106">
        <v>1</v>
      </c>
      <c r="F106">
        <v>1</v>
      </c>
      <c r="G106">
        <v>1075</v>
      </c>
      <c r="H106">
        <v>3</v>
      </c>
      <c r="I106" t="s">
        <v>230</v>
      </c>
      <c r="J106" t="s">
        <v>231</v>
      </c>
      <c r="K106" t="s">
        <v>232</v>
      </c>
      <c r="L106">
        <v>1346</v>
      </c>
      <c r="N106">
        <v>1009</v>
      </c>
      <c r="O106" t="s">
        <v>115</v>
      </c>
      <c r="P106" t="s">
        <v>115</v>
      </c>
      <c r="Q106">
        <v>1</v>
      </c>
      <c r="X106">
        <v>10</v>
      </c>
      <c r="Y106">
        <v>1.61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10</v>
      </c>
      <c r="AH106">
        <v>2</v>
      </c>
      <c r="AI106">
        <v>41456708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ROW(Source!A200)</f>
        <v>200</v>
      </c>
      <c r="B107">
        <v>41456718</v>
      </c>
      <c r="C107">
        <v>41456704</v>
      </c>
      <c r="D107">
        <v>40171700</v>
      </c>
      <c r="E107">
        <v>1</v>
      </c>
      <c r="F107">
        <v>1</v>
      </c>
      <c r="G107">
        <v>1075</v>
      </c>
      <c r="H107">
        <v>3</v>
      </c>
      <c r="I107" t="s">
        <v>299</v>
      </c>
      <c r="J107" t="s">
        <v>300</v>
      </c>
      <c r="K107" t="s">
        <v>301</v>
      </c>
      <c r="L107">
        <v>1327</v>
      </c>
      <c r="N107">
        <v>1005</v>
      </c>
      <c r="O107" t="s">
        <v>302</v>
      </c>
      <c r="P107" t="s">
        <v>302</v>
      </c>
      <c r="Q107">
        <v>1</v>
      </c>
      <c r="X107">
        <v>1</v>
      </c>
      <c r="Y107">
        <v>127.33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</v>
      </c>
      <c r="AH107">
        <v>2</v>
      </c>
      <c r="AI107">
        <v>41456709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ROW(Source!A200)</f>
        <v>200</v>
      </c>
      <c r="B108">
        <v>41456719</v>
      </c>
      <c r="C108">
        <v>41456704</v>
      </c>
      <c r="D108">
        <v>40172548</v>
      </c>
      <c r="E108">
        <v>1</v>
      </c>
      <c r="F108">
        <v>1</v>
      </c>
      <c r="G108">
        <v>1075</v>
      </c>
      <c r="H108">
        <v>3</v>
      </c>
      <c r="I108" t="s">
        <v>303</v>
      </c>
      <c r="J108" t="s">
        <v>304</v>
      </c>
      <c r="K108" t="s">
        <v>305</v>
      </c>
      <c r="L108">
        <v>1346</v>
      </c>
      <c r="N108">
        <v>1009</v>
      </c>
      <c r="O108" t="s">
        <v>115</v>
      </c>
      <c r="P108" t="s">
        <v>115</v>
      </c>
      <c r="Q108">
        <v>1</v>
      </c>
      <c r="X108">
        <v>30.6</v>
      </c>
      <c r="Y108">
        <v>6.27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30.6</v>
      </c>
      <c r="AH108">
        <v>2</v>
      </c>
      <c r="AI108">
        <v>41456710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ROW(Source!A200)</f>
        <v>200</v>
      </c>
      <c r="B109">
        <v>41456720</v>
      </c>
      <c r="C109">
        <v>41456704</v>
      </c>
      <c r="D109">
        <v>40177760</v>
      </c>
      <c r="E109">
        <v>1</v>
      </c>
      <c r="F109">
        <v>1</v>
      </c>
      <c r="G109">
        <v>1075</v>
      </c>
      <c r="H109">
        <v>3</v>
      </c>
      <c r="I109" t="s">
        <v>306</v>
      </c>
      <c r="J109" t="s">
        <v>307</v>
      </c>
      <c r="K109" t="s">
        <v>308</v>
      </c>
      <c r="L109">
        <v>1296</v>
      </c>
      <c r="N109">
        <v>1002</v>
      </c>
      <c r="O109" t="s">
        <v>119</v>
      </c>
      <c r="P109" t="s">
        <v>119</v>
      </c>
      <c r="Q109">
        <v>1</v>
      </c>
      <c r="X109">
        <v>5</v>
      </c>
      <c r="Y109">
        <v>16.260000000000002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5</v>
      </c>
      <c r="AH109">
        <v>2</v>
      </c>
      <c r="AI109">
        <v>41456711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ROW(Source!A200)</f>
        <v>200</v>
      </c>
      <c r="B110">
        <v>41456721</v>
      </c>
      <c r="C110">
        <v>41456704</v>
      </c>
      <c r="D110">
        <v>40188395</v>
      </c>
      <c r="E110">
        <v>1</v>
      </c>
      <c r="F110">
        <v>1</v>
      </c>
      <c r="G110">
        <v>1075</v>
      </c>
      <c r="H110">
        <v>3</v>
      </c>
      <c r="I110" t="s">
        <v>309</v>
      </c>
      <c r="J110" t="s">
        <v>310</v>
      </c>
      <c r="K110" t="s">
        <v>311</v>
      </c>
      <c r="L110">
        <v>1355</v>
      </c>
      <c r="N110">
        <v>1010</v>
      </c>
      <c r="O110" t="s">
        <v>312</v>
      </c>
      <c r="P110" t="s">
        <v>312</v>
      </c>
      <c r="Q110">
        <v>100</v>
      </c>
      <c r="X110">
        <v>2</v>
      </c>
      <c r="Y110">
        <v>59.47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41456712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ROW(Source!A200)</f>
        <v>200</v>
      </c>
      <c r="B111">
        <v>41456722</v>
      </c>
      <c r="C111">
        <v>41456704</v>
      </c>
      <c r="D111">
        <v>40154189</v>
      </c>
      <c r="E111">
        <v>1075</v>
      </c>
      <c r="F111">
        <v>1</v>
      </c>
      <c r="G111">
        <v>1075</v>
      </c>
      <c r="H111">
        <v>3</v>
      </c>
      <c r="I111" t="s">
        <v>323</v>
      </c>
      <c r="J111" t="s">
        <v>3</v>
      </c>
      <c r="K111" t="s">
        <v>324</v>
      </c>
      <c r="L111">
        <v>1391</v>
      </c>
      <c r="N111">
        <v>1013</v>
      </c>
      <c r="O111" t="s">
        <v>203</v>
      </c>
      <c r="P111" t="s">
        <v>203</v>
      </c>
      <c r="Q111">
        <v>1</v>
      </c>
      <c r="X111">
        <v>100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100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ROW(Source!A200)</f>
        <v>200</v>
      </c>
      <c r="B112">
        <v>41456714</v>
      </c>
      <c r="C112">
        <v>41456704</v>
      </c>
      <c r="D112">
        <v>40159610</v>
      </c>
      <c r="E112">
        <v>1075</v>
      </c>
      <c r="F112">
        <v>1</v>
      </c>
      <c r="G112">
        <v>1075</v>
      </c>
      <c r="H112">
        <v>3</v>
      </c>
      <c r="I112" t="s">
        <v>214</v>
      </c>
      <c r="J112" t="s">
        <v>3</v>
      </c>
      <c r="K112" t="s">
        <v>215</v>
      </c>
      <c r="L112">
        <v>1191</v>
      </c>
      <c r="N112">
        <v>1013</v>
      </c>
      <c r="O112" t="s">
        <v>216</v>
      </c>
      <c r="P112" t="s">
        <v>216</v>
      </c>
      <c r="Q112">
        <v>1</v>
      </c>
      <c r="X112">
        <v>155.88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155.88</v>
      </c>
      <c r="AH112">
        <v>2</v>
      </c>
      <c r="AI112">
        <v>41456705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3</v>
      </c>
      <c r="O1" t="s">
        <v>24</v>
      </c>
      <c r="P1" t="s">
        <v>3</v>
      </c>
      <c r="Q1" t="s">
        <v>3</v>
      </c>
      <c r="R1" t="s">
        <v>3</v>
      </c>
      <c r="S1" t="s">
        <v>325</v>
      </c>
      <c r="T1" t="s">
        <v>328</v>
      </c>
      <c r="U1" t="s">
        <v>326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3</v>
      </c>
      <c r="O2" t="s">
        <v>24</v>
      </c>
      <c r="P2" t="s">
        <v>3</v>
      </c>
      <c r="Q2" t="s">
        <v>3</v>
      </c>
      <c r="R2" t="s">
        <v>3</v>
      </c>
      <c r="S2" t="s">
        <v>325</v>
      </c>
      <c r="T2" t="s">
        <v>328</v>
      </c>
      <c r="U2" t="s">
        <v>326</v>
      </c>
    </row>
    <row r="3" spans="1:21" x14ac:dyDescent="0.2">
      <c r="A3">
        <v>65</v>
      </c>
      <c r="B3">
        <v>1</v>
      </c>
      <c r="C3" t="s">
        <v>3</v>
      </c>
      <c r="D3" t="s">
        <v>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3</v>
      </c>
      <c r="O3" t="s">
        <v>24</v>
      </c>
      <c r="P3" t="s">
        <v>3</v>
      </c>
      <c r="Q3" t="s">
        <v>3</v>
      </c>
      <c r="R3" t="s">
        <v>3</v>
      </c>
      <c r="S3" t="s">
        <v>325</v>
      </c>
      <c r="T3" t="s">
        <v>328</v>
      </c>
      <c r="U3" t="s">
        <v>326</v>
      </c>
    </row>
    <row r="4" spans="1:21" x14ac:dyDescent="0.2">
      <c r="A4">
        <v>66</v>
      </c>
      <c r="B4">
        <v>1</v>
      </c>
      <c r="C4" t="s">
        <v>3</v>
      </c>
      <c r="D4" t="s">
        <v>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3</v>
      </c>
      <c r="O4" t="s">
        <v>24</v>
      </c>
      <c r="P4" t="s">
        <v>3</v>
      </c>
      <c r="Q4" t="s">
        <v>3</v>
      </c>
      <c r="R4" t="s">
        <v>3</v>
      </c>
      <c r="S4" t="s">
        <v>325</v>
      </c>
      <c r="T4" t="s">
        <v>328</v>
      </c>
      <c r="U4" t="s">
        <v>326</v>
      </c>
    </row>
    <row r="5" spans="1:21" x14ac:dyDescent="0.2">
      <c r="A5">
        <v>67</v>
      </c>
      <c r="B5">
        <v>1</v>
      </c>
      <c r="C5" t="s">
        <v>3</v>
      </c>
      <c r="D5" t="s">
        <v>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3</v>
      </c>
      <c r="O5" t="s">
        <v>24</v>
      </c>
      <c r="P5" t="s">
        <v>3</v>
      </c>
      <c r="Q5" t="s">
        <v>3</v>
      </c>
      <c r="R5" t="s">
        <v>3</v>
      </c>
      <c r="S5" t="s">
        <v>325</v>
      </c>
      <c r="T5" t="s">
        <v>328</v>
      </c>
      <c r="U5" t="s">
        <v>326</v>
      </c>
    </row>
    <row r="6" spans="1:21" x14ac:dyDescent="0.2">
      <c r="A6">
        <v>68</v>
      </c>
      <c r="B6">
        <v>1</v>
      </c>
      <c r="C6" t="s">
        <v>3</v>
      </c>
      <c r="D6" t="s">
        <v>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3</v>
      </c>
      <c r="O6" t="s">
        <v>24</v>
      </c>
      <c r="P6" t="s">
        <v>3</v>
      </c>
      <c r="Q6" t="s">
        <v>3</v>
      </c>
      <c r="R6" t="s">
        <v>3</v>
      </c>
      <c r="S6" t="s">
        <v>325</v>
      </c>
      <c r="T6" t="s">
        <v>328</v>
      </c>
      <c r="U6" t="s">
        <v>326</v>
      </c>
    </row>
    <row r="7" spans="1:21" x14ac:dyDescent="0.2">
      <c r="A7">
        <v>107</v>
      </c>
      <c r="B7">
        <v>1</v>
      </c>
      <c r="C7" t="s">
        <v>3</v>
      </c>
      <c r="D7" t="s">
        <v>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3</v>
      </c>
      <c r="O7" t="s">
        <v>24</v>
      </c>
      <c r="P7" t="s">
        <v>3</v>
      </c>
      <c r="Q7" t="s">
        <v>3</v>
      </c>
      <c r="R7" t="s">
        <v>3</v>
      </c>
      <c r="S7" t="s">
        <v>325</v>
      </c>
      <c r="T7" t="s">
        <v>328</v>
      </c>
      <c r="U7" t="s">
        <v>326</v>
      </c>
    </row>
    <row r="8" spans="1:21" x14ac:dyDescent="0.2">
      <c r="A8">
        <v>108</v>
      </c>
      <c r="B8">
        <v>1</v>
      </c>
      <c r="C8" t="s">
        <v>3</v>
      </c>
      <c r="D8" t="s">
        <v>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3</v>
      </c>
      <c r="O8" t="s">
        <v>24</v>
      </c>
      <c r="P8" t="s">
        <v>3</v>
      </c>
      <c r="Q8" t="s">
        <v>3</v>
      </c>
      <c r="R8" t="s">
        <v>3</v>
      </c>
      <c r="S8" t="s">
        <v>325</v>
      </c>
      <c r="T8" t="s">
        <v>328</v>
      </c>
      <c r="U8" t="s">
        <v>326</v>
      </c>
    </row>
    <row r="9" spans="1:21" x14ac:dyDescent="0.2">
      <c r="A9">
        <v>109</v>
      </c>
      <c r="B9">
        <v>1</v>
      </c>
      <c r="C9" t="s">
        <v>3</v>
      </c>
      <c r="D9" t="s">
        <v>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3</v>
      </c>
      <c r="O9" t="s">
        <v>24</v>
      </c>
      <c r="P9" t="s">
        <v>3</v>
      </c>
      <c r="Q9" t="s">
        <v>3</v>
      </c>
      <c r="R9" t="s">
        <v>3</v>
      </c>
      <c r="S9" t="s">
        <v>325</v>
      </c>
      <c r="T9" t="s">
        <v>328</v>
      </c>
      <c r="U9" t="s">
        <v>326</v>
      </c>
    </row>
    <row r="10" spans="1:21" x14ac:dyDescent="0.2">
      <c r="A10">
        <v>110</v>
      </c>
      <c r="B10">
        <v>1</v>
      </c>
      <c r="C10" t="s">
        <v>3</v>
      </c>
      <c r="D10" t="s">
        <v>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3</v>
      </c>
      <c r="O10" t="s">
        <v>24</v>
      </c>
      <c r="P10" t="s">
        <v>3</v>
      </c>
      <c r="Q10" t="s">
        <v>3</v>
      </c>
      <c r="R10" t="s">
        <v>3</v>
      </c>
      <c r="S10" t="s">
        <v>325</v>
      </c>
      <c r="T10" t="s">
        <v>328</v>
      </c>
      <c r="U10" t="s">
        <v>326</v>
      </c>
    </row>
    <row r="11" spans="1:21" x14ac:dyDescent="0.2">
      <c r="A11">
        <v>111</v>
      </c>
      <c r="B11">
        <v>1</v>
      </c>
      <c r="C11" t="s">
        <v>3</v>
      </c>
      <c r="D11" t="s">
        <v>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3</v>
      </c>
      <c r="O11" t="s">
        <v>24</v>
      </c>
      <c r="P11" t="s">
        <v>3</v>
      </c>
      <c r="Q11" t="s">
        <v>3</v>
      </c>
      <c r="R11" t="s">
        <v>3</v>
      </c>
      <c r="S11" t="s">
        <v>325</v>
      </c>
      <c r="T11" t="s">
        <v>328</v>
      </c>
      <c r="U11" t="s">
        <v>326</v>
      </c>
    </row>
    <row r="12" spans="1:21" x14ac:dyDescent="0.2">
      <c r="A12">
        <v>112</v>
      </c>
      <c r="B12">
        <v>1</v>
      </c>
      <c r="C12" t="s">
        <v>3</v>
      </c>
      <c r="D12" t="s">
        <v>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3</v>
      </c>
      <c r="O12" t="s">
        <v>24</v>
      </c>
      <c r="P12" t="s">
        <v>3</v>
      </c>
      <c r="Q12" t="s">
        <v>3</v>
      </c>
      <c r="R12" t="s">
        <v>3</v>
      </c>
      <c r="S12" t="s">
        <v>325</v>
      </c>
      <c r="T12" t="s">
        <v>328</v>
      </c>
      <c r="U12" t="s">
        <v>326</v>
      </c>
    </row>
    <row r="13" spans="1:21" x14ac:dyDescent="0.2">
      <c r="A13">
        <v>115</v>
      </c>
      <c r="B13">
        <v>1</v>
      </c>
      <c r="C13" t="s">
        <v>3</v>
      </c>
      <c r="D13" t="s">
        <v>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3</v>
      </c>
      <c r="O13" t="s">
        <v>24</v>
      </c>
      <c r="P13" t="s">
        <v>3</v>
      </c>
      <c r="Q13" t="s">
        <v>3</v>
      </c>
      <c r="R13" t="s">
        <v>3</v>
      </c>
      <c r="S13" t="s">
        <v>325</v>
      </c>
      <c r="T13" t="s">
        <v>328</v>
      </c>
      <c r="U13" t="s">
        <v>326</v>
      </c>
    </row>
    <row r="14" spans="1:21" x14ac:dyDescent="0.2">
      <c r="A14">
        <v>154</v>
      </c>
      <c r="B14">
        <v>1</v>
      </c>
      <c r="C14" t="s">
        <v>3</v>
      </c>
      <c r="D14" t="s">
        <v>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3</v>
      </c>
      <c r="O14" t="s">
        <v>24</v>
      </c>
      <c r="P14" t="s">
        <v>3</v>
      </c>
      <c r="Q14" t="s">
        <v>3</v>
      </c>
      <c r="R14" t="s">
        <v>3</v>
      </c>
      <c r="S14" t="s">
        <v>325</v>
      </c>
      <c r="T14" t="s">
        <v>328</v>
      </c>
      <c r="U14" t="s">
        <v>326</v>
      </c>
    </row>
    <row r="15" spans="1:21" x14ac:dyDescent="0.2">
      <c r="A15">
        <v>155</v>
      </c>
      <c r="B15">
        <v>1</v>
      </c>
      <c r="C15" t="s">
        <v>3</v>
      </c>
      <c r="D15" t="s">
        <v>3</v>
      </c>
      <c r="E15" t="s">
        <v>24</v>
      </c>
      <c r="F15" t="s">
        <v>24</v>
      </c>
      <c r="G15" t="s">
        <v>24</v>
      </c>
      <c r="H15" t="s">
        <v>3</v>
      </c>
      <c r="I15" t="s">
        <v>24</v>
      </c>
      <c r="J15" t="s">
        <v>24</v>
      </c>
      <c r="K15" t="s">
        <v>3</v>
      </c>
      <c r="L15" t="s">
        <v>3</v>
      </c>
      <c r="M15" t="s">
        <v>3</v>
      </c>
      <c r="N15" t="s">
        <v>3</v>
      </c>
      <c r="O15" t="s">
        <v>24</v>
      </c>
      <c r="P15" t="s">
        <v>3</v>
      </c>
      <c r="Q15" t="s">
        <v>3</v>
      </c>
      <c r="R15" t="s">
        <v>3</v>
      </c>
      <c r="S15" t="s">
        <v>325</v>
      </c>
      <c r="T15" t="s">
        <v>328</v>
      </c>
      <c r="U15" t="s">
        <v>326</v>
      </c>
    </row>
    <row r="16" spans="1:21" x14ac:dyDescent="0.2">
      <c r="A16">
        <v>156</v>
      </c>
      <c r="B16">
        <v>1</v>
      </c>
      <c r="C16" t="s">
        <v>3</v>
      </c>
      <c r="D16" t="s">
        <v>3</v>
      </c>
      <c r="E16" t="s">
        <v>24</v>
      </c>
      <c r="F16" t="s">
        <v>24</v>
      </c>
      <c r="G16" t="s">
        <v>24</v>
      </c>
      <c r="H16" t="s">
        <v>3</v>
      </c>
      <c r="I16" t="s">
        <v>24</v>
      </c>
      <c r="J16" t="s">
        <v>24</v>
      </c>
      <c r="K16" t="s">
        <v>3</v>
      </c>
      <c r="L16" t="s">
        <v>3</v>
      </c>
      <c r="M16" t="s">
        <v>3</v>
      </c>
      <c r="N16" t="s">
        <v>3</v>
      </c>
      <c r="O16" t="s">
        <v>24</v>
      </c>
      <c r="P16" t="s">
        <v>3</v>
      </c>
      <c r="Q16" t="s">
        <v>3</v>
      </c>
      <c r="R16" t="s">
        <v>3</v>
      </c>
      <c r="S16" t="s">
        <v>325</v>
      </c>
      <c r="T16" t="s">
        <v>328</v>
      </c>
      <c r="U16" t="s">
        <v>326</v>
      </c>
    </row>
    <row r="17" spans="1:21" x14ac:dyDescent="0.2">
      <c r="A17">
        <v>157</v>
      </c>
      <c r="B17">
        <v>1</v>
      </c>
      <c r="C17" t="s">
        <v>3</v>
      </c>
      <c r="D17" t="s">
        <v>3</v>
      </c>
      <c r="E17" t="s">
        <v>24</v>
      </c>
      <c r="F17" t="s">
        <v>24</v>
      </c>
      <c r="G17" t="s">
        <v>24</v>
      </c>
      <c r="H17" t="s">
        <v>3</v>
      </c>
      <c r="I17" t="s">
        <v>24</v>
      </c>
      <c r="J17" t="s">
        <v>24</v>
      </c>
      <c r="K17" t="s">
        <v>3</v>
      </c>
      <c r="L17" t="s">
        <v>3</v>
      </c>
      <c r="M17" t="s">
        <v>3</v>
      </c>
      <c r="N17" t="s">
        <v>3</v>
      </c>
      <c r="O17" t="s">
        <v>24</v>
      </c>
      <c r="P17" t="s">
        <v>3</v>
      </c>
      <c r="Q17" t="s">
        <v>3</v>
      </c>
      <c r="R17" t="s">
        <v>3</v>
      </c>
      <c r="S17" t="s">
        <v>325</v>
      </c>
      <c r="T17" t="s">
        <v>328</v>
      </c>
      <c r="U17" t="s">
        <v>326</v>
      </c>
    </row>
    <row r="18" spans="1:21" x14ac:dyDescent="0.2">
      <c r="A18">
        <v>199</v>
      </c>
      <c r="B18">
        <v>1</v>
      </c>
      <c r="C18" t="s">
        <v>3</v>
      </c>
      <c r="D18" t="s">
        <v>3</v>
      </c>
      <c r="E18" t="s">
        <v>24</v>
      </c>
      <c r="F18" t="s">
        <v>24</v>
      </c>
      <c r="G18" t="s">
        <v>24</v>
      </c>
      <c r="H18" t="s">
        <v>3</v>
      </c>
      <c r="I18" t="s">
        <v>24</v>
      </c>
      <c r="J18" t="s">
        <v>24</v>
      </c>
      <c r="K18" t="s">
        <v>3</v>
      </c>
      <c r="L18" t="s">
        <v>3</v>
      </c>
      <c r="M18" t="s">
        <v>3</v>
      </c>
      <c r="N18" t="s">
        <v>3</v>
      </c>
      <c r="O18" t="s">
        <v>24</v>
      </c>
      <c r="P18" t="s">
        <v>3</v>
      </c>
      <c r="Q18" t="s">
        <v>3</v>
      </c>
      <c r="R18" t="s">
        <v>3</v>
      </c>
      <c r="S18" t="s">
        <v>325</v>
      </c>
      <c r="T18" t="s">
        <v>328</v>
      </c>
      <c r="U18" t="s">
        <v>326</v>
      </c>
    </row>
    <row r="19" spans="1:21" x14ac:dyDescent="0.2">
      <c r="A19">
        <v>200</v>
      </c>
      <c r="B19">
        <v>1</v>
      </c>
      <c r="C19" t="s">
        <v>3</v>
      </c>
      <c r="D19" t="s">
        <v>3</v>
      </c>
      <c r="E19" t="s">
        <v>24</v>
      </c>
      <c r="F19" t="s">
        <v>24</v>
      </c>
      <c r="G19" t="s">
        <v>24</v>
      </c>
      <c r="H19" t="s">
        <v>3</v>
      </c>
      <c r="I19" t="s">
        <v>24</v>
      </c>
      <c r="J19" t="s">
        <v>24</v>
      </c>
      <c r="K19" t="s">
        <v>3</v>
      </c>
      <c r="L19" t="s">
        <v>3</v>
      </c>
      <c r="M19" t="s">
        <v>3</v>
      </c>
      <c r="N19" t="s">
        <v>3</v>
      </c>
      <c r="O19" t="s">
        <v>24</v>
      </c>
      <c r="P19" t="s">
        <v>3</v>
      </c>
      <c r="Q19" t="s">
        <v>3</v>
      </c>
      <c r="R19" t="s">
        <v>3</v>
      </c>
      <c r="S19" t="s">
        <v>325</v>
      </c>
      <c r="T19" t="s">
        <v>328</v>
      </c>
      <c r="U19" t="s">
        <v>326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02-01-01</v>
      </c>
      <c r="G12" t="str">
        <f>Source!G12</f>
        <v>02-01-01 ЗП методом ГНБ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2025-04-21T08:08:59Z</cp:lastPrinted>
  <dcterms:created xsi:type="dcterms:W3CDTF">2025-04-17T07:13:25Z</dcterms:created>
  <dcterms:modified xsi:type="dcterms:W3CDTF">2025-04-21T08:09:35Z</dcterms:modified>
</cp:coreProperties>
</file>